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DA17A2C2-3E70-40E1-B18D-137B671537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8" l="1"/>
  <c r="H39" i="8" s="1"/>
  <c r="G40" i="9"/>
  <c r="H39" i="9" s="1"/>
  <c r="AA40" i="20"/>
  <c r="AA40" i="24"/>
  <c r="Z39" i="2"/>
  <c r="Z39" i="3"/>
  <c r="Y39" i="3"/>
  <c r="Z39" i="4"/>
  <c r="Y39" i="4"/>
  <c r="Z39" i="6"/>
  <c r="Z39" i="7"/>
  <c r="Z39" i="8"/>
  <c r="Y39" i="8"/>
  <c r="Z39" i="9"/>
  <c r="Z39" i="10"/>
  <c r="Z39" i="11"/>
  <c r="Y39" i="11"/>
  <c r="Z39" i="12"/>
  <c r="Y39" i="12"/>
  <c r="Z39" i="13"/>
  <c r="Z39" i="14"/>
  <c r="Z39" i="15"/>
  <c r="Y39" i="15"/>
  <c r="Z39" i="16"/>
  <c r="Z39" i="17"/>
  <c r="Z39" i="18"/>
  <c r="Z39" i="19"/>
  <c r="Y39" i="19"/>
  <c r="Z39" i="20"/>
  <c r="Y39" i="20"/>
  <c r="Z39" i="21"/>
  <c r="Z39" i="22"/>
  <c r="Z39" i="23"/>
  <c r="Y39" i="23"/>
  <c r="Z39" i="24"/>
  <c r="Y39" i="24"/>
  <c r="Z39" i="25"/>
  <c r="Z39" i="27"/>
  <c r="Z39" i="28"/>
  <c r="Y39" i="28"/>
  <c r="Z39" i="29"/>
  <c r="Z39" i="30"/>
  <c r="Z39" i="31"/>
  <c r="Y39" i="31"/>
  <c r="Z39" i="1"/>
  <c r="Y39" i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J39" i="31"/>
  <c r="W39" i="1"/>
  <c r="J39" i="1"/>
  <c r="T38" i="2"/>
  <c r="D38" i="2"/>
  <c r="D40" i="2" s="1"/>
  <c r="X38" i="4"/>
  <c r="U38" i="4"/>
  <c r="X38" i="6"/>
  <c r="D38" i="7"/>
  <c r="D40" i="7" s="1"/>
  <c r="U38" i="8"/>
  <c r="X38" i="10"/>
  <c r="T38" i="11"/>
  <c r="P38" i="11"/>
  <c r="T38" i="13"/>
  <c r="P38" i="15"/>
  <c r="W38" i="16"/>
  <c r="G38" i="16"/>
  <c r="G40" i="16" s="1"/>
  <c r="H39" i="16" s="1"/>
  <c r="H40" i="16" s="1"/>
  <c r="I39" i="16" s="1"/>
  <c r="I40" i="16" s="1"/>
  <c r="J40" i="16" s="1"/>
  <c r="O38" i="17"/>
  <c r="S38" i="18"/>
  <c r="O38" i="19"/>
  <c r="V38" i="20"/>
  <c r="K38" i="23"/>
  <c r="N38" i="25"/>
  <c r="S38" i="26"/>
  <c r="C38" i="26"/>
  <c r="C40" i="26" s="1"/>
  <c r="O38" i="27"/>
  <c r="C38" i="28"/>
  <c r="C40" i="28" s="1"/>
  <c r="F38" i="30"/>
  <c r="F40" i="30" s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W38" i="20" s="1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W38" i="22" s="1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N38" i="23" s="1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V38" i="24" s="1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F38" i="24" s="1"/>
  <c r="F40" i="24" s="1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Z27" i="26" s="1"/>
  <c r="X27" i="26"/>
  <c r="W27" i="26"/>
  <c r="W38" i="26" s="1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G38" i="26" s="1"/>
  <c r="G40" i="26" s="1"/>
  <c r="H39" i="26" s="1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W38" i="28" s="1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G38" i="28" s="1"/>
  <c r="G40" i="28" s="1"/>
  <c r="H39" i="28" s="1"/>
  <c r="H40" i="28" s="1"/>
  <c r="I39" i="28" s="1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V17" i="3"/>
  <c r="V38" i="3" s="1"/>
  <c r="U17" i="3"/>
  <c r="U38" i="3" s="1"/>
  <c r="T17" i="3"/>
  <c r="T38" i="3" s="1"/>
  <c r="S17" i="3"/>
  <c r="R17" i="3"/>
  <c r="Q17" i="3"/>
  <c r="P17" i="3"/>
  <c r="P38" i="3" s="1"/>
  <c r="O17" i="3"/>
  <c r="N17" i="3"/>
  <c r="N38" i="3" s="1"/>
  <c r="M17" i="3"/>
  <c r="M38" i="3" s="1"/>
  <c r="L17" i="3"/>
  <c r="K17" i="3"/>
  <c r="J17" i="3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W38" i="4" s="1"/>
  <c r="V17" i="4"/>
  <c r="V38" i="4" s="1"/>
  <c r="U17" i="4"/>
  <c r="T17" i="4"/>
  <c r="S17" i="4"/>
  <c r="S38" i="4" s="1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Z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Q38" i="6" s="1"/>
  <c r="P17" i="6"/>
  <c r="O17" i="6"/>
  <c r="O38" i="6" s="1"/>
  <c r="N17" i="6"/>
  <c r="N38" i="6" s="1"/>
  <c r="M17" i="6"/>
  <c r="L17" i="6"/>
  <c r="L38" i="6" s="1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Y38" i="7" s="1"/>
  <c r="X17" i="7"/>
  <c r="X38" i="7" s="1"/>
  <c r="W17" i="7"/>
  <c r="W38" i="7" s="1"/>
  <c r="V17" i="7"/>
  <c r="U17" i="7"/>
  <c r="U38" i="7" s="1"/>
  <c r="T17" i="7"/>
  <c r="T38" i="7" s="1"/>
  <c r="S17" i="7"/>
  <c r="R17" i="7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C17" i="7"/>
  <c r="AA17" i="8"/>
  <c r="Y17" i="8"/>
  <c r="X17" i="8"/>
  <c r="W17" i="8"/>
  <c r="W38" i="8" s="1"/>
  <c r="V17" i="8"/>
  <c r="U17" i="8"/>
  <c r="T17" i="8"/>
  <c r="S17" i="8"/>
  <c r="R17" i="8"/>
  <c r="R38" i="8" s="1"/>
  <c r="Q17" i="8"/>
  <c r="P17" i="8"/>
  <c r="P38" i="8" s="1"/>
  <c r="O17" i="8"/>
  <c r="O38" i="8" s="1"/>
  <c r="N17" i="8"/>
  <c r="M17" i="8"/>
  <c r="M38" i="8" s="1"/>
  <c r="L17" i="8"/>
  <c r="L38" i="8" s="1"/>
  <c r="K17" i="8"/>
  <c r="J17" i="8"/>
  <c r="J38" i="8" s="1"/>
  <c r="I17" i="8"/>
  <c r="H17" i="8"/>
  <c r="H38" i="8" s="1"/>
  <c r="G17" i="8"/>
  <c r="G38" i="8" s="1"/>
  <c r="F17" i="8"/>
  <c r="E17" i="8"/>
  <c r="E38" i="8" s="1"/>
  <c r="E40" i="8" s="1"/>
  <c r="D17" i="8"/>
  <c r="C17" i="8"/>
  <c r="AA17" i="9"/>
  <c r="AA38" i="9" s="1"/>
  <c r="AA40" i="9" s="1"/>
  <c r="Y17" i="9"/>
  <c r="X17" i="9"/>
  <c r="W17" i="9"/>
  <c r="W38" i="9" s="1"/>
  <c r="V17" i="9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M17" i="9"/>
  <c r="M38" i="9" s="1"/>
  <c r="L17" i="9"/>
  <c r="K17" i="9"/>
  <c r="J17" i="9"/>
  <c r="J38" i="9" s="1"/>
  <c r="I17" i="9"/>
  <c r="H17" i="9"/>
  <c r="H38" i="9" s="1"/>
  <c r="G17" i="9"/>
  <c r="G38" i="9" s="1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M17" i="10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X17" i="11"/>
  <c r="X38" i="11" s="1"/>
  <c r="W17" i="11"/>
  <c r="W38" i="11" s="1"/>
  <c r="V17" i="11"/>
  <c r="U17" i="11"/>
  <c r="U38" i="11" s="1"/>
  <c r="T17" i="11"/>
  <c r="S17" i="11"/>
  <c r="R17" i="11"/>
  <c r="R38" i="11" s="1"/>
  <c r="Q17" i="11"/>
  <c r="P17" i="11"/>
  <c r="O17" i="11"/>
  <c r="O38" i="11" s="1"/>
  <c r="N17" i="1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W38" i="13" s="1"/>
  <c r="V17" i="13"/>
  <c r="U17" i="13"/>
  <c r="U38" i="13" s="1"/>
  <c r="T17" i="13"/>
  <c r="S17" i="13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AA17" i="15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Q17" i="15"/>
  <c r="Q38" i="15" s="1"/>
  <c r="P17" i="15"/>
  <c r="O17" i="15"/>
  <c r="O38" i="15" s="1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Y17" i="16"/>
  <c r="Y38" i="16" s="1"/>
  <c r="X17" i="16"/>
  <c r="W17" i="16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T38" i="18" s="1"/>
  <c r="S17" i="18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R17" i="19"/>
  <c r="R38" i="19" s="1"/>
  <c r="Q17" i="19"/>
  <c r="Q38" i="19" s="1"/>
  <c r="P17" i="19"/>
  <c r="O17" i="19"/>
  <c r="N17" i="19"/>
  <c r="N38" i="19" s="1"/>
  <c r="M17" i="19"/>
  <c r="L17" i="19"/>
  <c r="L38" i="19" s="1"/>
  <c r="K17" i="19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AA17" i="20"/>
  <c r="AA38" i="20" s="1"/>
  <c r="Y17" i="20"/>
  <c r="Y38" i="20" s="1"/>
  <c r="Y40" i="20" s="1"/>
  <c r="X17" i="20"/>
  <c r="W17" i="20"/>
  <c r="V17" i="20"/>
  <c r="U17" i="20"/>
  <c r="T17" i="20"/>
  <c r="T38" i="20" s="1"/>
  <c r="S17" i="20"/>
  <c r="R17" i="20"/>
  <c r="R38" i="20" s="1"/>
  <c r="Q17" i="20"/>
  <c r="Q38" i="20" s="1"/>
  <c r="P17" i="20"/>
  <c r="O17" i="20"/>
  <c r="N17" i="20"/>
  <c r="N38" i="20" s="1"/>
  <c r="M17" i="20"/>
  <c r="L17" i="20"/>
  <c r="L38" i="20" s="1"/>
  <c r="K17" i="20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P17" i="25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V17" i="28"/>
  <c r="V38" i="28" s="1"/>
  <c r="U17" i="28"/>
  <c r="U38" i="28" s="1"/>
  <c r="T17" i="28"/>
  <c r="T38" i="28" s="1"/>
  <c r="S17" i="28"/>
  <c r="S38" i="28" s="1"/>
  <c r="R17" i="28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H40" i="30" s="1"/>
  <c r="I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8" l="1"/>
  <c r="I40" i="1"/>
  <c r="H40" i="24"/>
  <c r="I39" i="24" s="1"/>
  <c r="I40" i="24" s="1"/>
  <c r="H40" i="20"/>
  <c r="I39" i="20" s="1"/>
  <c r="I40" i="20" s="1"/>
  <c r="J40" i="20" s="1"/>
  <c r="H40" i="18"/>
  <c r="I39" i="18" s="1"/>
  <c r="I40" i="18" s="1"/>
  <c r="J40" i="18" s="1"/>
  <c r="Y38" i="18"/>
  <c r="Y40" i="18" s="1"/>
  <c r="Z17" i="18"/>
  <c r="Z38" i="6"/>
  <c r="X40" i="6"/>
  <c r="Z40" i="6" s="1"/>
  <c r="C38" i="21"/>
  <c r="C40" i="21" s="1"/>
  <c r="S38" i="21"/>
  <c r="K38" i="20"/>
  <c r="K40" i="20" s="1"/>
  <c r="L39" i="20" s="1"/>
  <c r="L40" i="20" s="1"/>
  <c r="M39" i="20" s="1"/>
  <c r="M40" i="20" s="1"/>
  <c r="C38" i="19"/>
  <c r="C40" i="19" s="1"/>
  <c r="S38" i="19"/>
  <c r="K38" i="18"/>
  <c r="C38" i="17"/>
  <c r="C40" i="17" s="1"/>
  <c r="S38" i="17"/>
  <c r="K38" i="16"/>
  <c r="C38" i="15"/>
  <c r="C40" i="15" s="1"/>
  <c r="K38" i="15"/>
  <c r="S38" i="15"/>
  <c r="C38" i="14"/>
  <c r="C40" i="14" s="1"/>
  <c r="K38" i="14"/>
  <c r="S38" i="14"/>
  <c r="AA38" i="8"/>
  <c r="AA40" i="8" s="1"/>
  <c r="J38" i="7"/>
  <c r="R38" i="7"/>
  <c r="Z17" i="7"/>
  <c r="Z17" i="5"/>
  <c r="X38" i="5"/>
  <c r="X38" i="3"/>
  <c r="Z17" i="3"/>
  <c r="X38" i="2"/>
  <c r="Z17" i="2"/>
  <c r="I40" i="31"/>
  <c r="K39" i="31" s="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7"/>
  <c r="C40" i="7" s="1"/>
  <c r="K38" i="7"/>
  <c r="S38" i="7"/>
  <c r="AA38" i="7"/>
  <c r="AA40" i="7" s="1"/>
  <c r="J38" i="6"/>
  <c r="R38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Z27" i="3"/>
  <c r="Z38" i="4"/>
  <c r="X40" i="4"/>
  <c r="Z40" i="4" s="1"/>
  <c r="Z17" i="31"/>
  <c r="X38" i="31"/>
  <c r="W38" i="23"/>
  <c r="Q38" i="31"/>
  <c r="I38" i="30"/>
  <c r="I40" i="30" s="1"/>
  <c r="Y38" i="30"/>
  <c r="Y40" i="30" s="1"/>
  <c r="Z17" i="29"/>
  <c r="X38" i="29"/>
  <c r="Z17" i="28"/>
  <c r="X38" i="28"/>
  <c r="H38" i="27"/>
  <c r="P38" i="27"/>
  <c r="Z17" i="27"/>
  <c r="X38" i="27"/>
  <c r="H38" i="26"/>
  <c r="H40" i="26" s="1"/>
  <c r="I39" i="26" s="1"/>
  <c r="I40" i="26" s="1"/>
  <c r="P38" i="26"/>
  <c r="X38" i="26"/>
  <c r="Z17" i="26"/>
  <c r="H38" i="25"/>
  <c r="H40" i="25" s="1"/>
  <c r="I39" i="25" s="1"/>
  <c r="I40" i="25" s="1"/>
  <c r="P38" i="25"/>
  <c r="Z17" i="25"/>
  <c r="X38" i="25"/>
  <c r="H38" i="24"/>
  <c r="P38" i="24"/>
  <c r="Z17" i="24"/>
  <c r="X38" i="24"/>
  <c r="Z17" i="23"/>
  <c r="X38" i="23"/>
  <c r="Z38" i="22"/>
  <c r="X40" i="22"/>
  <c r="Z40" i="22" s="1"/>
  <c r="G38" i="21"/>
  <c r="G40" i="21" s="1"/>
  <c r="H39" i="21" s="1"/>
  <c r="H40" i="21" s="1"/>
  <c r="I39" i="21" s="1"/>
  <c r="I40" i="21" s="1"/>
  <c r="W38" i="21"/>
  <c r="O38" i="20"/>
  <c r="H40" i="14"/>
  <c r="I39" i="14" s="1"/>
  <c r="I40" i="14" s="1"/>
  <c r="H40" i="12"/>
  <c r="I39" i="12" s="1"/>
  <c r="I40" i="12" s="1"/>
  <c r="I40" i="11"/>
  <c r="J40" i="11" s="1"/>
  <c r="F38" i="10"/>
  <c r="F40" i="10" s="1"/>
  <c r="N38" i="10"/>
  <c r="V38" i="10"/>
  <c r="Z17" i="1"/>
  <c r="X38" i="1"/>
  <c r="Z38" i="30"/>
  <c r="X40" i="30"/>
  <c r="Z40" i="30" s="1"/>
  <c r="H40" i="27"/>
  <c r="I39" i="27" s="1"/>
  <c r="I40" i="27" s="1"/>
  <c r="O38" i="24"/>
  <c r="G38" i="23"/>
  <c r="G40" i="23" s="1"/>
  <c r="H39" i="23" s="1"/>
  <c r="H40" i="23" s="1"/>
  <c r="I39" i="23" s="1"/>
  <c r="I40" i="23" s="1"/>
  <c r="O38" i="22"/>
  <c r="I38" i="31"/>
  <c r="Y38" i="31"/>
  <c r="Y40" i="31" s="1"/>
  <c r="Q38" i="30"/>
  <c r="R38" i="1"/>
  <c r="Z17" i="30"/>
  <c r="I38" i="29"/>
  <c r="I40" i="29" s="1"/>
  <c r="Q38" i="29"/>
  <c r="Y38" i="29"/>
  <c r="Y40" i="29" s="1"/>
  <c r="I38" i="28"/>
  <c r="Q38" i="28"/>
  <c r="Y38" i="28"/>
  <c r="Y40" i="28" s="1"/>
  <c r="Z17" i="17"/>
  <c r="X38" i="17"/>
  <c r="Z17" i="16"/>
  <c r="X38" i="16"/>
  <c r="X40" i="15"/>
  <c r="Z17" i="14"/>
  <c r="X38" i="14"/>
  <c r="Z17" i="9"/>
  <c r="X38" i="9"/>
  <c r="Z17" i="8"/>
  <c r="X38" i="8"/>
  <c r="Z38" i="7"/>
  <c r="X40" i="7"/>
  <c r="H40" i="9"/>
  <c r="I39" i="9" s="1"/>
  <c r="C38" i="25"/>
  <c r="C40" i="25" s="1"/>
  <c r="S38" i="25"/>
  <c r="K38" i="24"/>
  <c r="C38" i="23"/>
  <c r="C40" i="23" s="1"/>
  <c r="S38" i="23"/>
  <c r="K38" i="22"/>
  <c r="H40" i="4"/>
  <c r="I39" i="4" s="1"/>
  <c r="H40" i="2"/>
  <c r="I39" i="2" s="1"/>
  <c r="Z38" i="10"/>
  <c r="X40" i="10"/>
  <c r="Z40" i="10" s="1"/>
  <c r="H40" i="8"/>
  <c r="I39" i="8" s="1"/>
  <c r="I40" i="8" s="1"/>
  <c r="J40" i="8" s="1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L38" i="15"/>
  <c r="D38" i="14"/>
  <c r="D40" i="14" s="1"/>
  <c r="T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I38" i="9"/>
  <c r="Q38" i="9"/>
  <c r="Y38" i="9"/>
  <c r="Y40" i="9" s="1"/>
  <c r="I38" i="8"/>
  <c r="Q38" i="8"/>
  <c r="Y38" i="8"/>
  <c r="Y40" i="8" s="1"/>
  <c r="Y40" i="7"/>
  <c r="P38" i="6"/>
  <c r="H40" i="5"/>
  <c r="I39" i="5" s="1"/>
  <c r="I40" i="5" s="1"/>
  <c r="J40" i="5" s="1"/>
  <c r="G38" i="3"/>
  <c r="G40" i="3" s="1"/>
  <c r="H39" i="3" s="1"/>
  <c r="H40" i="3" s="1"/>
  <c r="I39" i="3" s="1"/>
  <c r="I40" i="3" s="1"/>
  <c r="J40" i="3" s="1"/>
  <c r="O38" i="3"/>
  <c r="W38" i="3"/>
  <c r="Z36" i="31"/>
  <c r="R38" i="28"/>
  <c r="I38" i="25"/>
  <c r="Q38" i="25"/>
  <c r="Y38" i="25"/>
  <c r="Y40" i="25" s="1"/>
  <c r="Y40" i="23"/>
  <c r="Z17" i="21"/>
  <c r="X38" i="21"/>
  <c r="H38" i="20"/>
  <c r="P38" i="20"/>
  <c r="Z17" i="20"/>
  <c r="X38" i="20"/>
  <c r="H38" i="19"/>
  <c r="H40" i="19" s="1"/>
  <c r="I39" i="19" s="1"/>
  <c r="I40" i="19" s="1"/>
  <c r="P38" i="19"/>
  <c r="Z17" i="19"/>
  <c r="X38" i="19"/>
  <c r="H38" i="18"/>
  <c r="P38" i="18"/>
  <c r="X38" i="18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M38" i="10"/>
  <c r="L38" i="9"/>
  <c r="D38" i="8"/>
  <c r="D40" i="8" s="1"/>
  <c r="T38" i="8"/>
  <c r="C38" i="6"/>
  <c r="C40" i="6" s="1"/>
  <c r="K38" i="6"/>
  <c r="S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I38" i="2"/>
  <c r="Q38" i="2"/>
  <c r="Y38" i="2"/>
  <c r="Y40" i="2" s="1"/>
  <c r="Z27" i="31"/>
  <c r="Z27" i="27"/>
  <c r="K38" i="3"/>
  <c r="S38" i="3"/>
  <c r="AA38" i="3"/>
  <c r="AA40" i="3" s="1"/>
  <c r="J38" i="2"/>
  <c r="R38" i="2"/>
  <c r="Z27" i="12"/>
  <c r="Z27" i="11"/>
  <c r="Z27" i="8"/>
  <c r="Y40" i="16"/>
  <c r="Z17" i="15"/>
  <c r="Y38" i="15"/>
  <c r="Y40" i="15" s="1"/>
  <c r="Z17" i="13"/>
  <c r="X38" i="13"/>
  <c r="X40" i="11"/>
  <c r="H40" i="10"/>
  <c r="I39" i="10" s="1"/>
  <c r="I40" i="10" s="1"/>
  <c r="K39" i="10" s="1"/>
  <c r="F38" i="9"/>
  <c r="F40" i="9" s="1"/>
  <c r="N38" i="9"/>
  <c r="V38" i="9"/>
  <c r="F38" i="8"/>
  <c r="F40" i="8" s="1"/>
  <c r="N38" i="8"/>
  <c r="V38" i="8"/>
  <c r="F38" i="7"/>
  <c r="F40" i="7" s="1"/>
  <c r="N38" i="7"/>
  <c r="V38" i="7"/>
  <c r="M38" i="6"/>
  <c r="L38" i="5"/>
  <c r="D38" i="4"/>
  <c r="D40" i="4" s="1"/>
  <c r="T38" i="4"/>
  <c r="L38" i="3"/>
  <c r="C38" i="2"/>
  <c r="C40" i="2" s="1"/>
  <c r="S38" i="2"/>
  <c r="AA38" i="2"/>
  <c r="AA40" i="2" s="1"/>
  <c r="AA38" i="16"/>
  <c r="AA40" i="16" s="1"/>
  <c r="J38" i="15"/>
  <c r="R38" i="15"/>
  <c r="AA38" i="15"/>
  <c r="AA40" i="15" s="1"/>
  <c r="J38" i="14"/>
  <c r="R38" i="14"/>
  <c r="Y40" i="13"/>
  <c r="I38" i="11"/>
  <c r="Q38" i="11"/>
  <c r="Y38" i="11"/>
  <c r="Y40" i="11" s="1"/>
  <c r="H40" i="7"/>
  <c r="I39" i="7" s="1"/>
  <c r="I40" i="7" s="1"/>
  <c r="J40" i="7" s="1"/>
  <c r="Z27" i="5"/>
  <c r="Z27" i="4"/>
  <c r="X38" i="12"/>
  <c r="J40" i="28"/>
  <c r="K39" i="28"/>
  <c r="K40" i="28" s="1"/>
  <c r="L39" i="28" s="1"/>
  <c r="L40" i="28" s="1"/>
  <c r="M39" i="28" s="1"/>
  <c r="M40" i="28" s="1"/>
  <c r="J40" i="24"/>
  <c r="K39" i="24"/>
  <c r="K40" i="24" s="1"/>
  <c r="L39" i="24" s="1"/>
  <c r="L40" i="24" s="1"/>
  <c r="M39" i="24" s="1"/>
  <c r="M40" i="24" s="1"/>
  <c r="K39" i="20"/>
  <c r="K39" i="16"/>
  <c r="J40" i="1"/>
  <c r="K39" i="1"/>
  <c r="J40" i="27"/>
  <c r="K39" i="27"/>
  <c r="J40" i="31"/>
  <c r="J40" i="17"/>
  <c r="K39" i="17"/>
  <c r="J40" i="15"/>
  <c r="K39" i="15"/>
  <c r="J40" i="21"/>
  <c r="K39" i="21"/>
  <c r="J40" i="23"/>
  <c r="K39" i="23"/>
  <c r="K39" i="22"/>
  <c r="J40" i="10"/>
  <c r="J40" i="14"/>
  <c r="K39" i="14"/>
  <c r="N39" i="1"/>
  <c r="K40" i="1"/>
  <c r="L39" i="1" s="1"/>
  <c r="L40" i="1" s="1"/>
  <c r="M39" i="1" s="1"/>
  <c r="M40" i="1" s="1"/>
  <c r="N39" i="24"/>
  <c r="N39" i="20"/>
  <c r="N39" i="16"/>
  <c r="K40" i="16"/>
  <c r="L39" i="16" s="1"/>
  <c r="L40" i="16" s="1"/>
  <c r="M39" i="16" s="1"/>
  <c r="M40" i="16" s="1"/>
  <c r="J40" i="13"/>
  <c r="K39" i="13"/>
  <c r="K39" i="11"/>
  <c r="K39" i="6"/>
  <c r="K39" i="3"/>
  <c r="J40" i="26" l="1"/>
  <c r="K39" i="26"/>
  <c r="J40" i="30"/>
  <c r="K39" i="30"/>
  <c r="J40" i="29"/>
  <c r="K39" i="29"/>
  <c r="N39" i="29" s="1"/>
  <c r="K39" i="19"/>
  <c r="N39" i="19" s="1"/>
  <c r="J40" i="19"/>
  <c r="J40" i="25"/>
  <c r="K39" i="25"/>
  <c r="Z38" i="25"/>
  <c r="X40" i="25"/>
  <c r="Z40" i="25" s="1"/>
  <c r="Z38" i="20"/>
  <c r="X40" i="20"/>
  <c r="Z40" i="20" s="1"/>
  <c r="Z38" i="17"/>
  <c r="X40" i="17"/>
  <c r="Z40" i="17" s="1"/>
  <c r="Z38" i="14"/>
  <c r="X40" i="14"/>
  <c r="Z40" i="14" s="1"/>
  <c r="Z38" i="18"/>
  <c r="X40" i="18"/>
  <c r="Z40" i="18" s="1"/>
  <c r="Z38" i="23"/>
  <c r="X40" i="23"/>
  <c r="Z40" i="23" s="1"/>
  <c r="K39" i="5"/>
  <c r="K40" i="5" s="1"/>
  <c r="L39" i="5" s="1"/>
  <c r="L40" i="5" s="1"/>
  <c r="M39" i="5" s="1"/>
  <c r="M40" i="5" s="1"/>
  <c r="I40" i="2"/>
  <c r="I40" i="9"/>
  <c r="Z38" i="1"/>
  <c r="X40" i="1"/>
  <c r="Z40" i="1" s="1"/>
  <c r="Z38" i="24"/>
  <c r="X40" i="24"/>
  <c r="Z40" i="24" s="1"/>
  <c r="Z38" i="28"/>
  <c r="X40" i="28"/>
  <c r="Z40" i="28" s="1"/>
  <c r="Z38" i="27"/>
  <c r="X40" i="27"/>
  <c r="Z40" i="27" s="1"/>
  <c r="K39" i="7"/>
  <c r="K39" i="8"/>
  <c r="Z38" i="12"/>
  <c r="X40" i="12"/>
  <c r="Z40" i="12" s="1"/>
  <c r="Z40" i="11"/>
  <c r="Z38" i="19"/>
  <c r="X40" i="19"/>
  <c r="Z40" i="19" s="1"/>
  <c r="Z38" i="21"/>
  <c r="X40" i="21"/>
  <c r="Z40" i="21" s="1"/>
  <c r="I40" i="4"/>
  <c r="Z40" i="7"/>
  <c r="Z40" i="15"/>
  <c r="Z38" i="26"/>
  <c r="X40" i="26"/>
  <c r="Z40" i="26" s="1"/>
  <c r="Z38" i="2"/>
  <c r="X40" i="2"/>
  <c r="Z40" i="2" s="1"/>
  <c r="Z38" i="5"/>
  <c r="X40" i="5"/>
  <c r="Z40" i="5" s="1"/>
  <c r="Z38" i="9"/>
  <c r="X40" i="9"/>
  <c r="Z40" i="9" s="1"/>
  <c r="J40" i="12"/>
  <c r="K39" i="12"/>
  <c r="Z38" i="11"/>
  <c r="Z38" i="15"/>
  <c r="Z38" i="29"/>
  <c r="X40" i="29"/>
  <c r="Z40" i="29" s="1"/>
  <c r="Z38" i="31"/>
  <c r="X40" i="31"/>
  <c r="Z40" i="31" s="1"/>
  <c r="K39" i="18"/>
  <c r="N39" i="18" s="1"/>
  <c r="Z38" i="13"/>
  <c r="X40" i="13"/>
  <c r="Z40" i="13" s="1"/>
  <c r="Z38" i="8"/>
  <c r="X40" i="8"/>
  <c r="Z40" i="8" s="1"/>
  <c r="Z38" i="16"/>
  <c r="X40" i="16"/>
  <c r="Z40" i="16" s="1"/>
  <c r="Z38" i="3"/>
  <c r="X40" i="3"/>
  <c r="Z40" i="3" s="1"/>
  <c r="N39" i="28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25"/>
  <c r="K40" i="25"/>
  <c r="L39" i="25" s="1"/>
  <c r="L40" i="25" s="1"/>
  <c r="M39" i="25" s="1"/>
  <c r="M40" i="25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40" i="16"/>
  <c r="O39" i="16"/>
  <c r="N40" i="24"/>
  <c r="O39" i="24"/>
  <c r="N40" i="1"/>
  <c r="O39" i="1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K40" i="3"/>
  <c r="L39" i="3" s="1"/>
  <c r="L40" i="3" s="1"/>
  <c r="M39" i="3" s="1"/>
  <c r="M40" i="3" s="1"/>
  <c r="N39" i="3"/>
  <c r="N39" i="11"/>
  <c r="K40" i="11"/>
  <c r="L39" i="11" s="1"/>
  <c r="L40" i="11" s="1"/>
  <c r="M39" i="11" s="1"/>
  <c r="M40" i="11" s="1"/>
  <c r="N39" i="23"/>
  <c r="K40" i="23"/>
  <c r="L39" i="23" s="1"/>
  <c r="L40" i="23" s="1"/>
  <c r="M39" i="23" s="1"/>
  <c r="M40" i="23" s="1"/>
  <c r="K40" i="19"/>
  <c r="L39" i="19" s="1"/>
  <c r="L40" i="19" s="1"/>
  <c r="M39" i="19" s="1"/>
  <c r="M40" i="19" s="1"/>
  <c r="N39" i="15"/>
  <c r="K40" i="15"/>
  <c r="L39" i="15" s="1"/>
  <c r="L40" i="15" s="1"/>
  <c r="M39" i="15" s="1"/>
  <c r="M40" i="15" s="1"/>
  <c r="N39" i="31"/>
  <c r="K40" i="31"/>
  <c r="L39" i="31" s="1"/>
  <c r="L40" i="31" s="1"/>
  <c r="M39" i="31" s="1"/>
  <c r="M40" i="31" s="1"/>
  <c r="N39" i="13"/>
  <c r="K40" i="13"/>
  <c r="L39" i="13" s="1"/>
  <c r="L40" i="13" s="1"/>
  <c r="M39" i="13" s="1"/>
  <c r="M40" i="13" s="1"/>
  <c r="N40" i="20"/>
  <c r="O39" i="20"/>
  <c r="N40" i="28"/>
  <c r="O39" i="28"/>
  <c r="N39" i="5"/>
  <c r="N39" i="8"/>
  <c r="K40" i="8"/>
  <c r="L39" i="8" s="1"/>
  <c r="L40" i="8" s="1"/>
  <c r="M39" i="8" s="1"/>
  <c r="M40" i="8" s="1"/>
  <c r="N39" i="22"/>
  <c r="K40" i="22"/>
  <c r="L39" i="22" s="1"/>
  <c r="L40" i="22" s="1"/>
  <c r="M39" i="22" s="1"/>
  <c r="M40" i="22" s="1"/>
  <c r="N39" i="12" l="1"/>
  <c r="K40" i="12"/>
  <c r="L39" i="12" s="1"/>
  <c r="L40" i="12" s="1"/>
  <c r="M39" i="12" s="1"/>
  <c r="M40" i="12" s="1"/>
  <c r="K40" i="29"/>
  <c r="L39" i="29" s="1"/>
  <c r="L40" i="29" s="1"/>
  <c r="M39" i="29" s="1"/>
  <c r="M40" i="29" s="1"/>
  <c r="N40" i="29" s="1"/>
  <c r="J40" i="4"/>
  <c r="K39" i="4"/>
  <c r="J40" i="2"/>
  <c r="K39" i="2"/>
  <c r="K40" i="18"/>
  <c r="L39" i="18" s="1"/>
  <c r="L40" i="18" s="1"/>
  <c r="M39" i="18" s="1"/>
  <c r="M40" i="18" s="1"/>
  <c r="N40" i="18" s="1"/>
  <c r="J40" i="9"/>
  <c r="K39" i="9"/>
  <c r="R39" i="20"/>
  <c r="O40" i="20"/>
  <c r="P39" i="20" s="1"/>
  <c r="P40" i="20" s="1"/>
  <c r="Q39" i="20" s="1"/>
  <c r="Q40" i="20" s="1"/>
  <c r="N40" i="31"/>
  <c r="O39" i="31"/>
  <c r="N40" i="19"/>
  <c r="O39" i="19"/>
  <c r="N40" i="14"/>
  <c r="O39" i="14"/>
  <c r="R39" i="1"/>
  <c r="O40" i="1"/>
  <c r="P39" i="1" s="1"/>
  <c r="P40" i="1" s="1"/>
  <c r="Q39" i="1" s="1"/>
  <c r="Q40" i="1" s="1"/>
  <c r="R39" i="16"/>
  <c r="O40" i="16"/>
  <c r="P39" i="16" s="1"/>
  <c r="P40" i="16" s="1"/>
  <c r="Q39" i="16" s="1"/>
  <c r="Q40" i="16" s="1"/>
  <c r="N40" i="17"/>
  <c r="O39" i="17"/>
  <c r="N40" i="25"/>
  <c r="O39" i="25"/>
  <c r="N40" i="10"/>
  <c r="O39" i="10"/>
  <c r="N40" i="5"/>
  <c r="O39" i="5"/>
  <c r="N40" i="3"/>
  <c r="O39" i="3"/>
  <c r="R39" i="28"/>
  <c r="O40" i="28"/>
  <c r="P39" i="28" s="1"/>
  <c r="P40" i="28" s="1"/>
  <c r="Q39" i="28" s="1"/>
  <c r="Q40" i="28" s="1"/>
  <c r="O39" i="29"/>
  <c r="N40" i="23"/>
  <c r="O39" i="23"/>
  <c r="R39" i="24"/>
  <c r="O40" i="24"/>
  <c r="P39" i="24" s="1"/>
  <c r="P40" i="24" s="1"/>
  <c r="Q39" i="24" s="1"/>
  <c r="Q40" i="24" s="1"/>
  <c r="N40" i="7"/>
  <c r="O39" i="7"/>
  <c r="N40" i="27"/>
  <c r="O39" i="27"/>
  <c r="N40" i="21"/>
  <c r="O39" i="21"/>
  <c r="N40" i="26"/>
  <c r="O39" i="26"/>
  <c r="N40" i="6"/>
  <c r="O39" i="6"/>
  <c r="N40" i="8"/>
  <c r="O39" i="8"/>
  <c r="N40" i="22"/>
  <c r="O39" i="22"/>
  <c r="N40" i="13"/>
  <c r="O39" i="13"/>
  <c r="N40" i="15"/>
  <c r="O39" i="15"/>
  <c r="N40" i="11"/>
  <c r="O39" i="11"/>
  <c r="N40" i="30"/>
  <c r="O39" i="30"/>
  <c r="K40" i="2" l="1"/>
  <c r="L39" i="2" s="1"/>
  <c r="L40" i="2" s="1"/>
  <c r="M39" i="2" s="1"/>
  <c r="M40" i="2" s="1"/>
  <c r="N39" i="2"/>
  <c r="N39" i="4"/>
  <c r="K40" i="4"/>
  <c r="L39" i="4" s="1"/>
  <c r="L40" i="4" s="1"/>
  <c r="M39" i="4" s="1"/>
  <c r="M40" i="4" s="1"/>
  <c r="K40" i="9"/>
  <c r="L39" i="9" s="1"/>
  <c r="L40" i="9" s="1"/>
  <c r="M39" i="9" s="1"/>
  <c r="M40" i="9" s="1"/>
  <c r="N39" i="9"/>
  <c r="O39" i="18"/>
  <c r="R39" i="18" s="1"/>
  <c r="O39" i="12"/>
  <c r="N40" i="12"/>
  <c r="R39" i="11"/>
  <c r="O40" i="11"/>
  <c r="P39" i="11" s="1"/>
  <c r="P40" i="11" s="1"/>
  <c r="Q39" i="11" s="1"/>
  <c r="Q40" i="11" s="1"/>
  <c r="R39" i="21"/>
  <c r="O40" i="21"/>
  <c r="P39" i="21" s="1"/>
  <c r="P40" i="21" s="1"/>
  <c r="Q39" i="21" s="1"/>
  <c r="Q40" i="21" s="1"/>
  <c r="R39" i="7"/>
  <c r="O40" i="7"/>
  <c r="P39" i="7" s="1"/>
  <c r="P40" i="7" s="1"/>
  <c r="Q39" i="7" s="1"/>
  <c r="Q40" i="7" s="1"/>
  <c r="R39" i="29"/>
  <c r="O40" i="29"/>
  <c r="P39" i="29" s="1"/>
  <c r="P40" i="29" s="1"/>
  <c r="Q39" i="29" s="1"/>
  <c r="Q40" i="29" s="1"/>
  <c r="R39" i="10"/>
  <c r="O40" i="10"/>
  <c r="P39" i="10" s="1"/>
  <c r="P40" i="10" s="1"/>
  <c r="Q39" i="10" s="1"/>
  <c r="Q40" i="10" s="1"/>
  <c r="R39" i="17"/>
  <c r="O40" i="17"/>
  <c r="P39" i="17" s="1"/>
  <c r="P40" i="17" s="1"/>
  <c r="Q39" i="17" s="1"/>
  <c r="Q40" i="17" s="1"/>
  <c r="R40" i="1"/>
  <c r="S39" i="1"/>
  <c r="O40" i="18"/>
  <c r="P39" i="18" s="1"/>
  <c r="P40" i="18" s="1"/>
  <c r="Q39" i="18" s="1"/>
  <c r="Q40" i="18" s="1"/>
  <c r="R39" i="31"/>
  <c r="O40" i="31"/>
  <c r="P39" i="31" s="1"/>
  <c r="P40" i="31" s="1"/>
  <c r="Q39" i="31" s="1"/>
  <c r="Q40" i="31" s="1"/>
  <c r="R39" i="13"/>
  <c r="O40" i="13"/>
  <c r="P39" i="13" s="1"/>
  <c r="P40" i="13" s="1"/>
  <c r="Q39" i="13" s="1"/>
  <c r="Q40" i="13" s="1"/>
  <c r="R39" i="27"/>
  <c r="O40" i="27"/>
  <c r="P39" i="27" s="1"/>
  <c r="P40" i="27" s="1"/>
  <c r="Q39" i="27" s="1"/>
  <c r="Q40" i="27" s="1"/>
  <c r="R40" i="28"/>
  <c r="S39" i="28"/>
  <c r="O40" i="5"/>
  <c r="P39" i="5" s="1"/>
  <c r="P40" i="5" s="1"/>
  <c r="Q39" i="5" s="1"/>
  <c r="Q40" i="5" s="1"/>
  <c r="R39" i="5"/>
  <c r="R39" i="25"/>
  <c r="O40" i="25"/>
  <c r="P39" i="25" s="1"/>
  <c r="P40" i="25" s="1"/>
  <c r="Q39" i="25" s="1"/>
  <c r="Q40" i="25" s="1"/>
  <c r="R40" i="16"/>
  <c r="S39" i="16"/>
  <c r="R39" i="14"/>
  <c r="O40" i="14"/>
  <c r="P39" i="14" s="1"/>
  <c r="P40" i="14" s="1"/>
  <c r="Q39" i="14" s="1"/>
  <c r="Q40" i="14" s="1"/>
  <c r="R39" i="19"/>
  <c r="O40" i="19"/>
  <c r="P39" i="19" s="1"/>
  <c r="P40" i="19" s="1"/>
  <c r="Q39" i="19" s="1"/>
  <c r="Q40" i="19" s="1"/>
  <c r="R40" i="20"/>
  <c r="S39" i="20"/>
  <c r="R39" i="22"/>
  <c r="O40" i="22"/>
  <c r="P39" i="22" s="1"/>
  <c r="P40" i="22" s="1"/>
  <c r="Q39" i="22" s="1"/>
  <c r="Q40" i="22" s="1"/>
  <c r="R39" i="6"/>
  <c r="O40" i="6"/>
  <c r="P39" i="6" s="1"/>
  <c r="P40" i="6" s="1"/>
  <c r="Q39" i="6" s="1"/>
  <c r="Q40" i="6" s="1"/>
  <c r="R39" i="30"/>
  <c r="O40" i="30"/>
  <c r="P39" i="30" s="1"/>
  <c r="P40" i="30" s="1"/>
  <c r="Q39" i="30" s="1"/>
  <c r="Q40" i="30" s="1"/>
  <c r="R39" i="15"/>
  <c r="O40" i="15"/>
  <c r="P39" i="15" s="1"/>
  <c r="P40" i="15" s="1"/>
  <c r="Q39" i="15" s="1"/>
  <c r="Q40" i="15" s="1"/>
  <c r="R39" i="8"/>
  <c r="O40" i="8"/>
  <c r="P39" i="8" s="1"/>
  <c r="P40" i="8" s="1"/>
  <c r="Q39" i="8" s="1"/>
  <c r="Q40" i="8" s="1"/>
  <c r="R39" i="26"/>
  <c r="O40" i="26"/>
  <c r="P39" i="26" s="1"/>
  <c r="P40" i="26" s="1"/>
  <c r="Q39" i="26" s="1"/>
  <c r="Q40" i="26" s="1"/>
  <c r="R40" i="24"/>
  <c r="S39" i="24"/>
  <c r="R39" i="23"/>
  <c r="O40" i="23"/>
  <c r="P39" i="23" s="1"/>
  <c r="P40" i="23" s="1"/>
  <c r="Q39" i="23" s="1"/>
  <c r="Q40" i="23" s="1"/>
  <c r="O40" i="3"/>
  <c r="P39" i="3" s="1"/>
  <c r="P40" i="3" s="1"/>
  <c r="Q39" i="3" s="1"/>
  <c r="Q40" i="3" s="1"/>
  <c r="R39" i="3"/>
  <c r="N40" i="9" l="1"/>
  <c r="O39" i="9"/>
  <c r="R39" i="12"/>
  <c r="O40" i="12"/>
  <c r="P39" i="12" s="1"/>
  <c r="P40" i="12" s="1"/>
  <c r="Q39" i="12" s="1"/>
  <c r="Q40" i="12" s="1"/>
  <c r="N40" i="4"/>
  <c r="O39" i="4"/>
  <c r="N40" i="2"/>
  <c r="O39" i="2"/>
  <c r="R40" i="8"/>
  <c r="S39" i="8"/>
  <c r="R40" i="22"/>
  <c r="S39" i="22"/>
  <c r="V39" i="16"/>
  <c r="S40" i="16"/>
  <c r="T39" i="16" s="1"/>
  <c r="T40" i="16" s="1"/>
  <c r="U39" i="16" s="1"/>
  <c r="U40" i="16" s="1"/>
  <c r="V40" i="16" s="1"/>
  <c r="W40" i="16" s="1"/>
  <c r="R40" i="23"/>
  <c r="S39" i="23"/>
  <c r="R40" i="15"/>
  <c r="S39" i="15"/>
  <c r="V39" i="20"/>
  <c r="S40" i="20"/>
  <c r="T39" i="20" s="1"/>
  <c r="T40" i="20" s="1"/>
  <c r="U39" i="20" s="1"/>
  <c r="U40" i="20" s="1"/>
  <c r="V40" i="20" s="1"/>
  <c r="W40" i="20" s="1"/>
  <c r="R40" i="14"/>
  <c r="S39" i="14"/>
  <c r="R40" i="25"/>
  <c r="S39" i="25"/>
  <c r="V39" i="28"/>
  <c r="S40" i="28"/>
  <c r="T39" i="28" s="1"/>
  <c r="T40" i="28" s="1"/>
  <c r="U39" i="28" s="1"/>
  <c r="U40" i="28" s="1"/>
  <c r="V40" i="28" s="1"/>
  <c r="W40" i="28" s="1"/>
  <c r="R40" i="31"/>
  <c r="S39" i="31"/>
  <c r="V39" i="1"/>
  <c r="S40" i="1"/>
  <c r="T39" i="1" s="1"/>
  <c r="T40" i="1" s="1"/>
  <c r="U39" i="1" s="1"/>
  <c r="U40" i="1" s="1"/>
  <c r="V40" i="1" s="1"/>
  <c r="W40" i="1" s="1"/>
  <c r="R40" i="10"/>
  <c r="S39" i="10"/>
  <c r="R40" i="21"/>
  <c r="S39" i="21"/>
  <c r="V39" i="24"/>
  <c r="S40" i="24"/>
  <c r="T39" i="24" s="1"/>
  <c r="T40" i="24" s="1"/>
  <c r="U39" i="24" s="1"/>
  <c r="U40" i="24" s="1"/>
  <c r="V40" i="24" s="1"/>
  <c r="W40" i="24" s="1"/>
  <c r="R40" i="19"/>
  <c r="S39" i="19"/>
  <c r="R40" i="26"/>
  <c r="S39" i="26"/>
  <c r="R40" i="6"/>
  <c r="S39" i="6"/>
  <c r="R40" i="30"/>
  <c r="S39" i="30"/>
  <c r="R40" i="27"/>
  <c r="S39" i="27"/>
  <c r="R40" i="13"/>
  <c r="S39" i="13"/>
  <c r="R40" i="18"/>
  <c r="S39" i="18"/>
  <c r="R40" i="17"/>
  <c r="S39" i="17"/>
  <c r="R40" i="29"/>
  <c r="S39" i="29"/>
  <c r="R40" i="7"/>
  <c r="S39" i="7"/>
  <c r="R40" i="11"/>
  <c r="S39" i="11"/>
  <c r="R40" i="3"/>
  <c r="S39" i="3"/>
  <c r="R40" i="5"/>
  <c r="S39" i="5"/>
  <c r="R40" i="12" l="1"/>
  <c r="S39" i="12"/>
  <c r="R39" i="4"/>
  <c r="O40" i="4"/>
  <c r="P39" i="4" s="1"/>
  <c r="P40" i="4" s="1"/>
  <c r="Q39" i="4" s="1"/>
  <c r="Q40" i="4" s="1"/>
  <c r="O40" i="9"/>
  <c r="P39" i="9" s="1"/>
  <c r="P40" i="9" s="1"/>
  <c r="Q39" i="9" s="1"/>
  <c r="Q40" i="9" s="1"/>
  <c r="R39" i="9"/>
  <c r="R39" i="2"/>
  <c r="O40" i="2"/>
  <c r="P39" i="2" s="1"/>
  <c r="P40" i="2" s="1"/>
  <c r="Q39" i="2" s="1"/>
  <c r="Q40" i="2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26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8"/>
  <c r="S40" i="8"/>
  <c r="T39" i="8" s="1"/>
  <c r="T40" i="8" s="1"/>
  <c r="U39" i="8" s="1"/>
  <c r="U40" i="8" s="1"/>
  <c r="V40" i="8" s="1"/>
  <c r="W40" i="8" s="1"/>
  <c r="S40" i="3"/>
  <c r="T39" i="3" s="1"/>
  <c r="T40" i="3" s="1"/>
  <c r="U39" i="3" s="1"/>
  <c r="U40" i="3" s="1"/>
  <c r="V40" i="3" s="1"/>
  <c r="W40" i="3" s="1"/>
  <c r="V39" i="3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30"/>
  <c r="S40" i="30"/>
  <c r="T39" i="30" s="1"/>
  <c r="T40" i="30" s="1"/>
  <c r="U39" i="30" s="1"/>
  <c r="U40" i="30" s="1"/>
  <c r="V40" i="30" s="1"/>
  <c r="W40" i="30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31"/>
  <c r="S40" i="31"/>
  <c r="T39" i="31" s="1"/>
  <c r="T40" i="31" s="1"/>
  <c r="U39" i="31" s="1"/>
  <c r="U40" i="31" s="1"/>
  <c r="V40" i="31" s="1"/>
  <c r="W40" i="31" s="1"/>
  <c r="R40" i="9" l="1"/>
  <c r="S39" i="9"/>
  <c r="R40" i="4"/>
  <c r="S39" i="4"/>
  <c r="S39" i="2"/>
  <c r="R40" i="2"/>
  <c r="V39" i="12"/>
  <c r="S40" i="12"/>
  <c r="T39" i="12" s="1"/>
  <c r="T40" i="12" s="1"/>
  <c r="U39" i="12" s="1"/>
  <c r="U40" i="12" s="1"/>
  <c r="V40" i="12" s="1"/>
  <c r="W40" i="12" s="1"/>
  <c r="S40" i="2" l="1"/>
  <c r="T39" i="2" s="1"/>
  <c r="T40" i="2" s="1"/>
  <c r="U39" i="2" s="1"/>
  <c r="U40" i="2" s="1"/>
  <c r="V40" i="2" s="1"/>
  <c r="W40" i="2" s="1"/>
  <c r="V39" i="2"/>
  <c r="S40" i="4"/>
  <c r="T39" i="4" s="1"/>
  <c r="T40" i="4" s="1"/>
  <c r="U39" i="4" s="1"/>
  <c r="U40" i="4" s="1"/>
  <c r="V40" i="4" s="1"/>
  <c r="W40" i="4" s="1"/>
  <c r="V39" i="4"/>
  <c r="S40" i="9"/>
  <c r="T39" i="9" s="1"/>
  <c r="T40" i="9" s="1"/>
  <c r="U39" i="9" s="1"/>
  <c r="U40" i="9" s="1"/>
  <c r="V40" i="9" s="1"/>
  <c r="W40" i="9" s="1"/>
  <c r="V39" i="9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<sst xmlns="http://schemas.openxmlformats.org/spreadsheetml/2006/main" count="3255" uniqueCount="97">
  <si>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</si>
  <si>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</si>
  <si>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</si>
  <si>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</si>
  <si>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</si>
  <si>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</si>
  <si>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</si>
  <si>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</si>
  <si>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</si>
  <si>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</si>
  <si>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</si>
  <si>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</si>
  <si>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</si>
  <si>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</si>
  <si>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</si>
  <si>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</si>
  <si>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</si>
  <si>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</si>
  <si>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</si>
  <si>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</si>
  <si>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</si>
  <si>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</si>
  <si>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</si>
  <si>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</si>
  <si>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</si>
  <si>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</si>
  <si>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</si>
  <si>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</si>
  <si>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</si>
  <si>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</si>
  <si>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</si>
  <si>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</si>
  <si>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</si>
  <si>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</si>
  <si>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</si>
  <si>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</si>
  <si>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</si>
  <si>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</si>
  <si>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</si>
  <si>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</si>
  <si>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</si>
  <si>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</si>
  <si>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</si>
  <si>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</si>
  <si>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</si>
  <si>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</si>
  <si>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</si>
  <si>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</si>
  <si>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</si>
  <si>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</si>
  <si>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</si>
  <si>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</si>
  <si>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</si>
  <si>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</si>
  <si>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</si>
  <si>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</si>
  <si>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</si>
  <si>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</si>
  <si>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</si>
  <si>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</si>
  <si>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</si>
  <si>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</si>
  <si>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</si>
  <si>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</si>
  <si>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3rd Quarter ended 31 March 2022 (Figures Finalised as at 2022/05/05)</t>
  </si>
  <si>
    <t>Western Cape: Cederberg (WC012) - Table C7 Quarterly Budgeted Cash Flows ( Waste management                                   ) for 3rd Quarter ended 31 March 2022 (Figures Finalised as at 2022/05/05)</t>
  </si>
  <si>
    <t>Western Cape: Bergrivier (WC013) - Table C7 Quarterly Budgeted Cash Flows ( Waste management                                   ) for 3rd Quarter ended 31 March 2022 (Figures Finalised as at 2022/05/05)</t>
  </si>
  <si>
    <t>Western Cape: Saldanha Bay (WC014) - Table C7 Quarterly Budgeted Cash Flows ( Waste management                                   ) for 3rd Quarter ended 31 March 2022 (Figures Finalised as at 2022/05/05)</t>
  </si>
  <si>
    <t>Western Cape: Swartland (WC015) - Table C7 Quarterly Budgeted Cash Flows ( Waste management                                   ) for 3rd Quarter ended 31 March 2022 (Figures Finalised as at 2022/05/05)</t>
  </si>
  <si>
    <t>Western Cape: West Coast (DC1) - Table C7 Quarterly Budgeted Cash Flows ( Waste management                                   ) for 3rd Quarter ended 31 March 2022 (Figures Finalised as at 2022/05/05)</t>
  </si>
  <si>
    <t>Western Cape: Witzenberg (WC022) - Table C7 Quarterly Budgeted Cash Flows ( Waste management                                   ) for 3rd Quarter ended 31 March 2022 (Figures Finalised as at 2022/05/05)</t>
  </si>
  <si>
    <t>Western Cape: Drakenstein (WC023) - Table C7 Quarterly Budgeted Cash Flows ( Waste management                                   ) for 3rd Quarter ended 31 March 2022 (Figures Finalised as at 2022/05/05)</t>
  </si>
  <si>
    <t>Western Cape: Stellenbosch (WC024) - Table C7 Quarterly Budgeted Cash Flows ( Waste management                                   ) for 3rd Quarter ended 31 March 2022 (Figures Finalised as at 2022/05/05)</t>
  </si>
  <si>
    <t>Western Cape: Breede Valley (WC025) - Table C7 Quarterly Budgeted Cash Flows ( Waste management                                   ) for 3rd Quarter ended 31 March 2022 (Figures Finalised as at 2022/05/05)</t>
  </si>
  <si>
    <t>Western Cape: Langeberg (WC026) - Table C7 Quarterly Budgeted Cash Flows ( Waste management                                   ) for 3rd Quarter ended 31 March 2022 (Figures Finalised as at 2022/05/05)</t>
  </si>
  <si>
    <t>Western Cape: Cape Winelands DM (DC2) - Table C7 Quarterly Budgeted Cash Flows ( Waste management                                   ) for 3rd Quarter ended 31 March 2022 (Figures Finalised as at 2022/05/05)</t>
  </si>
  <si>
    <t>Western Cape: Theewaterskloof (WC031) - Table C7 Quarterly Budgeted Cash Flows ( Waste management                                   ) for 3rd Quarter ended 31 March 2022 (Figures Finalised as at 2022/05/05)</t>
  </si>
  <si>
    <t>Western Cape: Overstrand (WC032) - Table C7 Quarterly Budgeted Cash Flows ( Waste management                                   ) for 3rd Quarter ended 31 March 2022 (Figures Finalised as at 2022/05/05)</t>
  </si>
  <si>
    <t>Western Cape: Cape Agulhas (WC033) - Table C7 Quarterly Budgeted Cash Flows ( Waste management                                   ) for 3rd Quarter ended 31 March 2022 (Figures Finalised as at 2022/05/05)</t>
  </si>
  <si>
    <t>Western Cape: Swellendam (WC034) - Table C7 Quarterly Budgeted Cash Flows ( Waste management                                   ) for 3rd Quarter ended 31 March 2022 (Figures Finalised as at 2022/05/05)</t>
  </si>
  <si>
    <t>Western Cape: Overberg (DC3) - Table C7 Quarterly Budgeted Cash Flows ( Waste management                                   ) for 3rd Quarter ended 31 March 2022 (Figures Finalised as at 2022/05/05)</t>
  </si>
  <si>
    <t>Western Cape: Kannaland (WC041) - Table C7 Quarterly Budgeted Cash Flows ( Waste management                                   ) for 3rd Quarter ended 31 March 2022 (Figures Finalised as at 2022/05/05)</t>
  </si>
  <si>
    <t>Western Cape: Hessequa (WC042) - Table C7 Quarterly Budgeted Cash Flows ( Waste management                                   ) for 3rd Quarter ended 31 March 2022 (Figures Finalised as at 2022/05/05)</t>
  </si>
  <si>
    <t>Western Cape: Mossel Bay (WC043) - Table C7 Quarterly Budgeted Cash Flows ( Waste management                                   ) for 3rd Quarter ended 31 March 2022 (Figures Finalised as at 2022/05/05)</t>
  </si>
  <si>
    <t>Western Cape: George (WC044) - Table C7 Quarterly Budgeted Cash Flows ( Waste management                                   ) for 3rd Quarter ended 31 March 2022 (Figures Finalised as at 2022/05/05)</t>
  </si>
  <si>
    <t>Western Cape: Oudtshoorn (WC045) - Table C7 Quarterly Budgeted Cash Flows ( Waste management                                   ) for 3rd Quarter ended 31 March 2022 (Figures Finalised as at 2022/05/05)</t>
  </si>
  <si>
    <t>Western Cape: Bitou (WC047) - Table C7 Quarterly Budgeted Cash Flows ( Waste management                                   ) for 3rd Quarter ended 31 March 2022 (Figures Finalised as at 2022/05/05)</t>
  </si>
  <si>
    <t>Western Cape: Knysna (WC048) - Table C7 Quarterly Budgeted Cash Flows ( Waste management                                   ) for 3rd Quarter ended 31 March 2022 (Figures Finalised as at 2022/05/05)</t>
  </si>
  <si>
    <t>Western Cape: Garden Route (DC4) - Table C7 Quarterly Budgeted Cash Flows ( Waste management                                   ) for 3rd Quarter ended 31 March 2022 (Figures Finalised as at 2022/05/05)</t>
  </si>
  <si>
    <t>Western Cape: Laingsburg (WC051) - Table C7 Quarterly Budgeted Cash Flows ( Waste management                                   ) for 3rd Quarter ended 31 March 2022 (Figures Finalised as at 2022/05/05)</t>
  </si>
  <si>
    <t>Western Cape: Prince Albert (WC052) - Table C7 Quarterly Budgeted Cash Flows ( Waste management                                   ) for 3rd Quarter ended 31 March 2022 (Figures Finalised as at 2022/05/05)</t>
  </si>
  <si>
    <t>Western Cape: Beaufort West (WC053) - Table C7 Quarterly Budgeted Cash Flows ( Waste management                                   ) for 3rd Quarter ended 31 March 2022 (Figures Finalised as at 2022/05/05)</t>
  </si>
  <si>
    <t>Western Cape: Central Karoo (DC5)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</si>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</sst>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/>
      <c r="U14" s="20"/>
      <c r="V14" s="20"/>
      <c r="W14" s="20">
        <v>-3593314985</v>
      </c>
      <c r="X14" s="20"/>
      <c r="Y14" s="20">
        <v>-3593314985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-3593314985</v>
      </c>
      <c r="X17" s="28">
        <f t="shared" si="0"/>
        <v>0</v>
      </c>
      <c r="Y17" s="28">
        <f t="shared" si="0"/>
        <v>-3593314985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-3593314985</v>
      </c>
      <c r="X38" s="2">
        <f t="shared" si="3"/>
        <v>0</v>
      </c>
      <c r="Y38" s="2">
        <f t="shared" si="3"/>
        <v>-3593314985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-3593314985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-3593314985</v>
      </c>
      <c r="U40" s="45">
        <f t="shared" si="4"/>
        <v>-3593314985</v>
      </c>
      <c r="V40" s="45">
        <f>+U40</f>
        <v>-3593314985</v>
      </c>
      <c r="W40" s="45">
        <f>+V40</f>
        <v>-3593314985</v>
      </c>
      <c r="X40" s="45">
        <f t="shared" si="4"/>
        <v>0</v>
      </c>
      <c r="Y40" s="45">
        <f t="shared" si="4"/>
        <v>-3593314985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12296</v>
      </c>
      <c r="D8" s="18"/>
      <c r="E8" s="19"/>
      <c r="F8" s="20"/>
      <c r="G8" s="20"/>
      <c r="H8" s="20"/>
      <c r="I8" s="20">
        <v>1660</v>
      </c>
      <c r="J8" s="20">
        <v>1660</v>
      </c>
      <c r="K8" s="20">
        <v>310</v>
      </c>
      <c r="L8" s="20">
        <v>855</v>
      </c>
      <c r="M8" s="20">
        <v>456</v>
      </c>
      <c r="N8" s="20">
        <v>1621</v>
      </c>
      <c r="O8" s="20">
        <v>639</v>
      </c>
      <c r="P8" s="20">
        <v>1016</v>
      </c>
      <c r="Q8" s="20">
        <v>1279</v>
      </c>
      <c r="R8" s="20">
        <v>2934</v>
      </c>
      <c r="S8" s="20"/>
      <c r="T8" s="20"/>
      <c r="U8" s="20"/>
      <c r="V8" s="20"/>
      <c r="W8" s="20">
        <v>6215</v>
      </c>
      <c r="X8" s="20"/>
      <c r="Y8" s="20">
        <v>6215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-6323780</v>
      </c>
      <c r="F14" s="20">
        <v>-6163099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-4268427</v>
      </c>
      <c r="Y14" s="20">
        <v>4268427</v>
      </c>
      <c r="Z14" s="21">
        <v>-100</v>
      </c>
      <c r="AA14" s="22">
        <v>-6163099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12296</v>
      </c>
      <c r="D17" s="26">
        <f>SUM(D6:D16)</f>
        <v>0</v>
      </c>
      <c r="E17" s="27">
        <f t="shared" si="0"/>
        <v>-6323780</v>
      </c>
      <c r="F17" s="28">
        <f t="shared" si="0"/>
        <v>-6163099</v>
      </c>
      <c r="G17" s="28">
        <f t="shared" si="0"/>
        <v>0</v>
      </c>
      <c r="H17" s="28">
        <f t="shared" si="0"/>
        <v>0</v>
      </c>
      <c r="I17" s="28">
        <f t="shared" si="0"/>
        <v>1660</v>
      </c>
      <c r="J17" s="28">
        <f t="shared" si="0"/>
        <v>1660</v>
      </c>
      <c r="K17" s="28">
        <f t="shared" si="0"/>
        <v>310</v>
      </c>
      <c r="L17" s="28">
        <f t="shared" si="0"/>
        <v>855</v>
      </c>
      <c r="M17" s="28">
        <f t="shared" si="0"/>
        <v>456</v>
      </c>
      <c r="N17" s="28">
        <f t="shared" si="0"/>
        <v>1621</v>
      </c>
      <c r="O17" s="28">
        <f t="shared" si="0"/>
        <v>639</v>
      </c>
      <c r="P17" s="28">
        <f t="shared" si="0"/>
        <v>1016</v>
      </c>
      <c r="Q17" s="28">
        <f t="shared" si="0"/>
        <v>1279</v>
      </c>
      <c r="R17" s="28">
        <f t="shared" si="0"/>
        <v>2934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6215</v>
      </c>
      <c r="X17" s="28">
        <f t="shared" si="0"/>
        <v>-4268427</v>
      </c>
      <c r="Y17" s="28">
        <f t="shared" si="0"/>
        <v>4274642</v>
      </c>
      <c r="Z17" s="29">
        <f>+IF(X17&lt;&gt;0,+(Y17/X17)*100,0)</f>
        <v>-100.14560398947903</v>
      </c>
      <c r="AA17" s="30">
        <f>SUM(AA6:AA16)</f>
        <v>-6163099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12296</v>
      </c>
      <c r="D38" s="32">
        <f>+D17+D27+D36</f>
        <v>0</v>
      </c>
      <c r="E38" s="33">
        <f t="shared" si="3"/>
        <v>-6323780</v>
      </c>
      <c r="F38" s="2">
        <f t="shared" si="3"/>
        <v>-6163099</v>
      </c>
      <c r="G38" s="2">
        <f t="shared" si="3"/>
        <v>0</v>
      </c>
      <c r="H38" s="2">
        <f t="shared" si="3"/>
        <v>0</v>
      </c>
      <c r="I38" s="2">
        <f t="shared" si="3"/>
        <v>1660</v>
      </c>
      <c r="J38" s="2">
        <f t="shared" si="3"/>
        <v>1660</v>
      </c>
      <c r="K38" s="2">
        <f t="shared" si="3"/>
        <v>310</v>
      </c>
      <c r="L38" s="2">
        <f t="shared" si="3"/>
        <v>855</v>
      </c>
      <c r="M38" s="2">
        <f t="shared" si="3"/>
        <v>456</v>
      </c>
      <c r="N38" s="2">
        <f t="shared" si="3"/>
        <v>1621</v>
      </c>
      <c r="O38" s="2">
        <f t="shared" si="3"/>
        <v>639</v>
      </c>
      <c r="P38" s="2">
        <f t="shared" si="3"/>
        <v>1016</v>
      </c>
      <c r="Q38" s="2">
        <f t="shared" si="3"/>
        <v>1279</v>
      </c>
      <c r="R38" s="2">
        <f t="shared" si="3"/>
        <v>2934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6215</v>
      </c>
      <c r="X38" s="2">
        <f t="shared" si="3"/>
        <v>-4268427</v>
      </c>
      <c r="Y38" s="2">
        <f t="shared" si="3"/>
        <v>4274642</v>
      </c>
      <c r="Z38" s="34">
        <f>+IF(X38&lt;&gt;0,+(Y38/X38)*100,0)</f>
        <v>-100.14560398947903</v>
      </c>
      <c r="AA38" s="35">
        <f>+AA17+AA27+AA36</f>
        <v>-6163099</v>
      </c>
    </row>
    <row r="39" spans="1:27" x14ac:dyDescent="0.25">
      <c r="A39" s="23" t="s">
        <v>61</v>
      </c>
      <c r="B39" s="17"/>
      <c r="C39" s="32"/>
      <c r="D39" s="32"/>
      <c r="E39" s="33">
        <v>10874255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1660</v>
      </c>
      <c r="L39" s="2">
        <f>+K40+L60</f>
        <v>1970</v>
      </c>
      <c r="M39" s="2">
        <f>+L40+M60</f>
        <v>2825</v>
      </c>
      <c r="N39" s="2">
        <f>+K39</f>
        <v>1660</v>
      </c>
      <c r="O39" s="2">
        <f>+M40+O60</f>
        <v>3281</v>
      </c>
      <c r="P39" s="2">
        <f>+O40+P60</f>
        <v>3920</v>
      </c>
      <c r="Q39" s="2">
        <f>+P40+Q60</f>
        <v>4936</v>
      </c>
      <c r="R39" s="2">
        <f>+O39</f>
        <v>3281</v>
      </c>
      <c r="S39" s="2">
        <f>+Q40+S60</f>
        <v>6215</v>
      </c>
      <c r="T39" s="2">
        <f>+S40+T60</f>
        <v>6215</v>
      </c>
      <c r="U39" s="2">
        <f>+T40+U60</f>
        <v>6215</v>
      </c>
      <c r="V39" s="2">
        <f>+S39</f>
        <v>6215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12296</v>
      </c>
      <c r="D40" s="43">
        <f t="shared" ref="D40:AA40" si="4">+D38+D39</f>
        <v>0</v>
      </c>
      <c r="E40" s="44">
        <f t="shared" si="4"/>
        <v>4550475</v>
      </c>
      <c r="F40" s="45">
        <f t="shared" si="4"/>
        <v>-6163099</v>
      </c>
      <c r="G40" s="45">
        <f t="shared" si="4"/>
        <v>0</v>
      </c>
      <c r="H40" s="45">
        <f t="shared" si="4"/>
        <v>0</v>
      </c>
      <c r="I40" s="45">
        <f t="shared" si="4"/>
        <v>1660</v>
      </c>
      <c r="J40" s="45">
        <f>+I40</f>
        <v>1660</v>
      </c>
      <c r="K40" s="45">
        <f t="shared" si="4"/>
        <v>1970</v>
      </c>
      <c r="L40" s="45">
        <f t="shared" si="4"/>
        <v>2825</v>
      </c>
      <c r="M40" s="45">
        <f t="shared" si="4"/>
        <v>3281</v>
      </c>
      <c r="N40" s="45">
        <f>+M40</f>
        <v>3281</v>
      </c>
      <c r="O40" s="45">
        <f t="shared" si="4"/>
        <v>3920</v>
      </c>
      <c r="P40" s="45">
        <f t="shared" si="4"/>
        <v>4936</v>
      </c>
      <c r="Q40" s="45">
        <f t="shared" si="4"/>
        <v>6215</v>
      </c>
      <c r="R40" s="45">
        <f>+Q40</f>
        <v>6215</v>
      </c>
      <c r="S40" s="45">
        <f t="shared" si="4"/>
        <v>6215</v>
      </c>
      <c r="T40" s="45">
        <f t="shared" si="4"/>
        <v>6215</v>
      </c>
      <c r="U40" s="45">
        <f t="shared" si="4"/>
        <v>6215</v>
      </c>
      <c r="V40" s="45">
        <f>+U40</f>
        <v>6215</v>
      </c>
      <c r="W40" s="45">
        <f>+V40</f>
        <v>6215</v>
      </c>
      <c r="X40" s="45">
        <f t="shared" si="4"/>
        <v>-4268427</v>
      </c>
      <c r="Y40" s="45">
        <f t="shared" si="4"/>
        <v>4274642</v>
      </c>
      <c r="Z40" s="46">
        <f>+IF(X40&lt;&gt;0,+(Y40/X40)*100,0)</f>
        <v>-100.14560398947903</v>
      </c>
      <c r="AA40" s="47">
        <f t="shared" si="4"/>
        <v>-6163099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27756</v>
      </c>
      <c r="D7" s="18"/>
      <c r="E7" s="19"/>
      <c r="F7" s="20"/>
      <c r="G7" s="20"/>
      <c r="H7" s="20">
        <v>3463</v>
      </c>
      <c r="I7" s="20">
        <v>1147</v>
      </c>
      <c r="J7" s="20">
        <v>4610</v>
      </c>
      <c r="K7" s="20"/>
      <c r="L7" s="20">
        <v>463</v>
      </c>
      <c r="M7" s="20"/>
      <c r="N7" s="20">
        <v>463</v>
      </c>
      <c r="O7" s="20">
        <v>1403</v>
      </c>
      <c r="P7" s="20">
        <v>463</v>
      </c>
      <c r="Q7" s="20"/>
      <c r="R7" s="20">
        <v>1866</v>
      </c>
      <c r="S7" s="20"/>
      <c r="T7" s="20"/>
      <c r="U7" s="20"/>
      <c r="V7" s="20"/>
      <c r="W7" s="20">
        <v>6939</v>
      </c>
      <c r="X7" s="20"/>
      <c r="Y7" s="20">
        <v>6939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9021050</v>
      </c>
      <c r="D9" s="18"/>
      <c r="E9" s="19"/>
      <c r="F9" s="20"/>
      <c r="G9" s="20"/>
      <c r="H9" s="20"/>
      <c r="I9" s="20"/>
      <c r="J9" s="20"/>
      <c r="K9" s="20"/>
      <c r="L9" s="20"/>
      <c r="M9" s="20">
        <v>5342086</v>
      </c>
      <c r="N9" s="20">
        <v>5342086</v>
      </c>
      <c r="O9" s="20"/>
      <c r="P9" s="20"/>
      <c r="Q9" s="20">
        <v>3885857</v>
      </c>
      <c r="R9" s="20">
        <v>3885857</v>
      </c>
      <c r="S9" s="20"/>
      <c r="T9" s="20"/>
      <c r="U9" s="20"/>
      <c r="V9" s="20"/>
      <c r="W9" s="20">
        <v>9227943</v>
      </c>
      <c r="X9" s="20"/>
      <c r="Y9" s="20">
        <v>9227943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-5558054</v>
      </c>
      <c r="F14" s="20">
        <v>-6397734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-4826167</v>
      </c>
      <c r="Y14" s="20">
        <v>4826167</v>
      </c>
      <c r="Z14" s="21">
        <v>-100</v>
      </c>
      <c r="AA14" s="22">
        <v>-6397734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9048806</v>
      </c>
      <c r="D17" s="26">
        <f>SUM(D6:D16)</f>
        <v>0</v>
      </c>
      <c r="E17" s="27">
        <f t="shared" si="0"/>
        <v>-5558054</v>
      </c>
      <c r="F17" s="28">
        <f t="shared" si="0"/>
        <v>-6397734</v>
      </c>
      <c r="G17" s="28">
        <f t="shared" si="0"/>
        <v>0</v>
      </c>
      <c r="H17" s="28">
        <f t="shared" si="0"/>
        <v>3463</v>
      </c>
      <c r="I17" s="28">
        <f t="shared" si="0"/>
        <v>1147</v>
      </c>
      <c r="J17" s="28">
        <f t="shared" si="0"/>
        <v>4610</v>
      </c>
      <c r="K17" s="28">
        <f t="shared" si="0"/>
        <v>0</v>
      </c>
      <c r="L17" s="28">
        <f t="shared" si="0"/>
        <v>463</v>
      </c>
      <c r="M17" s="28">
        <f t="shared" si="0"/>
        <v>5342086</v>
      </c>
      <c r="N17" s="28">
        <f t="shared" si="0"/>
        <v>5342549</v>
      </c>
      <c r="O17" s="28">
        <f t="shared" si="0"/>
        <v>1403</v>
      </c>
      <c r="P17" s="28">
        <f t="shared" si="0"/>
        <v>463</v>
      </c>
      <c r="Q17" s="28">
        <f t="shared" si="0"/>
        <v>3885857</v>
      </c>
      <c r="R17" s="28">
        <f t="shared" si="0"/>
        <v>3887723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9234882</v>
      </c>
      <c r="X17" s="28">
        <f t="shared" si="0"/>
        <v>-4826167</v>
      </c>
      <c r="Y17" s="28">
        <f t="shared" si="0"/>
        <v>14061049</v>
      </c>
      <c r="Z17" s="29">
        <f>+IF(X17&lt;&gt;0,+(Y17/X17)*100,0)</f>
        <v>-291.35023715507566</v>
      </c>
      <c r="AA17" s="30">
        <f>SUM(AA6:AA16)</f>
        <v>-6397734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-23737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-23737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9025069</v>
      </c>
      <c r="D38" s="32">
        <f>+D17+D27+D36</f>
        <v>0</v>
      </c>
      <c r="E38" s="33">
        <f t="shared" si="3"/>
        <v>-7558054</v>
      </c>
      <c r="F38" s="2">
        <f t="shared" si="3"/>
        <v>-8397734</v>
      </c>
      <c r="G38" s="2">
        <f t="shared" si="3"/>
        <v>0</v>
      </c>
      <c r="H38" s="2">
        <f t="shared" si="3"/>
        <v>3463</v>
      </c>
      <c r="I38" s="2">
        <f t="shared" si="3"/>
        <v>1147</v>
      </c>
      <c r="J38" s="2">
        <f t="shared" si="3"/>
        <v>4610</v>
      </c>
      <c r="K38" s="2">
        <f t="shared" si="3"/>
        <v>0</v>
      </c>
      <c r="L38" s="2">
        <f t="shared" si="3"/>
        <v>463</v>
      </c>
      <c r="M38" s="2">
        <f t="shared" si="3"/>
        <v>5342086</v>
      </c>
      <c r="N38" s="2">
        <f t="shared" si="3"/>
        <v>5342549</v>
      </c>
      <c r="O38" s="2">
        <f t="shared" si="3"/>
        <v>1403</v>
      </c>
      <c r="P38" s="2">
        <f t="shared" si="3"/>
        <v>463</v>
      </c>
      <c r="Q38" s="2">
        <f t="shared" si="3"/>
        <v>3885857</v>
      </c>
      <c r="R38" s="2">
        <f t="shared" si="3"/>
        <v>3887723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9234882</v>
      </c>
      <c r="X38" s="2">
        <f t="shared" si="3"/>
        <v>-6826167</v>
      </c>
      <c r="Y38" s="2">
        <f t="shared" si="3"/>
        <v>16061049</v>
      </c>
      <c r="Z38" s="34">
        <f>+IF(X38&lt;&gt;0,+(Y38/X38)*100,0)</f>
        <v>-235.2864938698394</v>
      </c>
      <c r="AA38" s="35">
        <f>+AA17+AA27+AA36</f>
        <v>-8397734</v>
      </c>
    </row>
    <row r="39" spans="1:27" x14ac:dyDescent="0.25">
      <c r="A39" s="23" t="s">
        <v>61</v>
      </c>
      <c r="B39" s="17"/>
      <c r="C39" s="32"/>
      <c r="D39" s="32"/>
      <c r="E39" s="33">
        <v>6608886</v>
      </c>
      <c r="F39" s="2"/>
      <c r="G39" s="2"/>
      <c r="H39" s="2">
        <f>+G40+H60</f>
        <v>0</v>
      </c>
      <c r="I39" s="2">
        <f>+H40+I60</f>
        <v>3463</v>
      </c>
      <c r="J39" s="2">
        <f>+G39</f>
        <v>0</v>
      </c>
      <c r="K39" s="2">
        <f>+I40+K60</f>
        <v>4610</v>
      </c>
      <c r="L39" s="2">
        <f>+K40+L60</f>
        <v>4610</v>
      </c>
      <c r="M39" s="2">
        <f>+L40+M60</f>
        <v>5073</v>
      </c>
      <c r="N39" s="2">
        <f>+K39</f>
        <v>4610</v>
      </c>
      <c r="O39" s="2">
        <f>+M40+O60</f>
        <v>5347159</v>
      </c>
      <c r="P39" s="2">
        <f>+O40+P60</f>
        <v>5348562</v>
      </c>
      <c r="Q39" s="2">
        <f>+P40+Q60</f>
        <v>5349025</v>
      </c>
      <c r="R39" s="2">
        <f>+O39</f>
        <v>5347159</v>
      </c>
      <c r="S39" s="2">
        <f>+Q40+S60</f>
        <v>9234882</v>
      </c>
      <c r="T39" s="2">
        <f>+S40+T60</f>
        <v>9234882</v>
      </c>
      <c r="U39" s="2">
        <f>+T40+U60</f>
        <v>9234882</v>
      </c>
      <c r="V39" s="2">
        <f>+S39</f>
        <v>9234882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9025069</v>
      </c>
      <c r="D40" s="43">
        <f t="shared" ref="D40:AA40" si="4">+D38+D39</f>
        <v>0</v>
      </c>
      <c r="E40" s="44">
        <f t="shared" si="4"/>
        <v>-949168</v>
      </c>
      <c r="F40" s="45">
        <f t="shared" si="4"/>
        <v>-8397734</v>
      </c>
      <c r="G40" s="45">
        <f t="shared" si="4"/>
        <v>0</v>
      </c>
      <c r="H40" s="45">
        <f t="shared" si="4"/>
        <v>3463</v>
      </c>
      <c r="I40" s="45">
        <f t="shared" si="4"/>
        <v>4610</v>
      </c>
      <c r="J40" s="45">
        <f>+I40</f>
        <v>4610</v>
      </c>
      <c r="K40" s="45">
        <f t="shared" si="4"/>
        <v>4610</v>
      </c>
      <c r="L40" s="45">
        <f t="shared" si="4"/>
        <v>5073</v>
      </c>
      <c r="M40" s="45">
        <f t="shared" si="4"/>
        <v>5347159</v>
      </c>
      <c r="N40" s="45">
        <f>+M40</f>
        <v>5347159</v>
      </c>
      <c r="O40" s="45">
        <f t="shared" si="4"/>
        <v>5348562</v>
      </c>
      <c r="P40" s="45">
        <f t="shared" si="4"/>
        <v>5349025</v>
      </c>
      <c r="Q40" s="45">
        <f t="shared" si="4"/>
        <v>9234882</v>
      </c>
      <c r="R40" s="45">
        <f>+Q40</f>
        <v>9234882</v>
      </c>
      <c r="S40" s="45">
        <f t="shared" si="4"/>
        <v>9234882</v>
      </c>
      <c r="T40" s="45">
        <f t="shared" si="4"/>
        <v>9234882</v>
      </c>
      <c r="U40" s="45">
        <f t="shared" si="4"/>
        <v>9234882</v>
      </c>
      <c r="V40" s="45">
        <f>+U40</f>
        <v>9234882</v>
      </c>
      <c r="W40" s="45">
        <f>+V40</f>
        <v>9234882</v>
      </c>
      <c r="X40" s="45">
        <f t="shared" si="4"/>
        <v>-6826167</v>
      </c>
      <c r="Y40" s="45">
        <f t="shared" si="4"/>
        <v>16061049</v>
      </c>
      <c r="Z40" s="46">
        <f>+IF(X40&lt;&gt;0,+(Y40/X40)*100,0)</f>
        <v>-235.2864938698394</v>
      </c>
      <c r="AA40" s="47">
        <f t="shared" si="4"/>
        <v>-8397734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16703385</v>
      </c>
      <c r="D7" s="18"/>
      <c r="E7" s="19"/>
      <c r="F7" s="20">
        <v>24911305</v>
      </c>
      <c r="G7" s="20"/>
      <c r="H7" s="20"/>
      <c r="I7" s="20">
        <v>2094981</v>
      </c>
      <c r="J7" s="20">
        <v>2094981</v>
      </c>
      <c r="K7" s="20">
        <v>1972192</v>
      </c>
      <c r="L7" s="20">
        <v>2053802</v>
      </c>
      <c r="M7" s="20">
        <v>2130894</v>
      </c>
      <c r="N7" s="20">
        <v>6156888</v>
      </c>
      <c r="O7" s="20">
        <v>1974367</v>
      </c>
      <c r="P7" s="20">
        <v>2023542</v>
      </c>
      <c r="Q7" s="20">
        <v>2275669</v>
      </c>
      <c r="R7" s="20">
        <v>6273578</v>
      </c>
      <c r="S7" s="20"/>
      <c r="T7" s="20"/>
      <c r="U7" s="20"/>
      <c r="V7" s="20"/>
      <c r="W7" s="20">
        <v>14525447</v>
      </c>
      <c r="X7" s="20">
        <v>18683472</v>
      </c>
      <c r="Y7" s="20">
        <v>-4158025</v>
      </c>
      <c r="Z7" s="21">
        <v>-22.255097981788396</v>
      </c>
      <c r="AA7" s="22">
        <v>24911305</v>
      </c>
    </row>
    <row r="8" spans="1:27" x14ac:dyDescent="0.25">
      <c r="A8" s="23" t="s">
        <v>36</v>
      </c>
      <c r="B8" s="17" t="s">
        <v>32</v>
      </c>
      <c r="C8" s="18">
        <v>46030</v>
      </c>
      <c r="D8" s="18"/>
      <c r="E8" s="19"/>
      <c r="F8" s="20"/>
      <c r="G8" s="20"/>
      <c r="H8" s="20"/>
      <c r="I8" s="20">
        <v>4508</v>
      </c>
      <c r="J8" s="20">
        <v>4508</v>
      </c>
      <c r="K8" s="20">
        <v>4355</v>
      </c>
      <c r="L8" s="20">
        <v>6997</v>
      </c>
      <c r="M8" s="20">
        <v>4776</v>
      </c>
      <c r="N8" s="20">
        <v>16128</v>
      </c>
      <c r="O8" s="20">
        <v>8437</v>
      </c>
      <c r="P8" s="20">
        <v>7875</v>
      </c>
      <c r="Q8" s="20">
        <v>6337</v>
      </c>
      <c r="R8" s="20">
        <v>22649</v>
      </c>
      <c r="S8" s="20"/>
      <c r="T8" s="20"/>
      <c r="U8" s="20"/>
      <c r="V8" s="20"/>
      <c r="W8" s="20">
        <v>43285</v>
      </c>
      <c r="X8" s="20"/>
      <c r="Y8" s="20">
        <v>43285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</v>
      </c>
      <c r="F10" s="20">
        <v>238000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182185</v>
      </c>
      <c r="Y10" s="20">
        <v>-182185</v>
      </c>
      <c r="Z10" s="21">
        <v>-100</v>
      </c>
      <c r="AA10" s="22">
        <v>238000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-15585260</v>
      </c>
      <c r="F14" s="20">
        <v>-17220060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-12896841</v>
      </c>
      <c r="Y14" s="20">
        <v>12896841</v>
      </c>
      <c r="Z14" s="21">
        <v>-100</v>
      </c>
      <c r="AA14" s="22">
        <v>-17220060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-468961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-86220</v>
      </c>
      <c r="Y15" s="20">
        <v>86220</v>
      </c>
      <c r="Z15" s="21">
        <v>-100</v>
      </c>
      <c r="AA15" s="22">
        <v>-468961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16749415</v>
      </c>
      <c r="D17" s="26">
        <f>SUM(D6:D16)</f>
        <v>0</v>
      </c>
      <c r="E17" s="27">
        <f t="shared" si="0"/>
        <v>-15185260</v>
      </c>
      <c r="F17" s="28">
        <f t="shared" si="0"/>
        <v>7460284</v>
      </c>
      <c r="G17" s="28">
        <f t="shared" si="0"/>
        <v>0</v>
      </c>
      <c r="H17" s="28">
        <f t="shared" si="0"/>
        <v>0</v>
      </c>
      <c r="I17" s="28">
        <f t="shared" si="0"/>
        <v>2099489</v>
      </c>
      <c r="J17" s="28">
        <f t="shared" si="0"/>
        <v>2099489</v>
      </c>
      <c r="K17" s="28">
        <f t="shared" si="0"/>
        <v>1976547</v>
      </c>
      <c r="L17" s="28">
        <f t="shared" si="0"/>
        <v>2060799</v>
      </c>
      <c r="M17" s="28">
        <f t="shared" si="0"/>
        <v>2135670</v>
      </c>
      <c r="N17" s="28">
        <f t="shared" si="0"/>
        <v>6173016</v>
      </c>
      <c r="O17" s="28">
        <f t="shared" si="0"/>
        <v>1982804</v>
      </c>
      <c r="P17" s="28">
        <f t="shared" si="0"/>
        <v>2031417</v>
      </c>
      <c r="Q17" s="28">
        <f t="shared" si="0"/>
        <v>2282006</v>
      </c>
      <c r="R17" s="28">
        <f t="shared" si="0"/>
        <v>6296227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14568732</v>
      </c>
      <c r="X17" s="28">
        <f t="shared" si="0"/>
        <v>5882596</v>
      </c>
      <c r="Y17" s="28">
        <f t="shared" si="0"/>
        <v>8686136</v>
      </c>
      <c r="Z17" s="29">
        <f>+IF(X17&lt;&gt;0,+(Y17/X17)*100,0)</f>
        <v>147.6582107627313</v>
      </c>
      <c r="AA17" s="30">
        <f>SUM(AA6:AA16)</f>
        <v>7460284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-975923</v>
      </c>
      <c r="D26" s="18"/>
      <c r="E26" s="19">
        <v>-1704000</v>
      </c>
      <c r="F26" s="20">
        <v>-1429000</v>
      </c>
      <c r="G26" s="20"/>
      <c r="H26" s="20"/>
      <c r="I26" s="20">
        <v>-1995</v>
      </c>
      <c r="J26" s="20">
        <v>-1995</v>
      </c>
      <c r="K26" s="20">
        <v>-11859</v>
      </c>
      <c r="L26" s="20">
        <v>-105804</v>
      </c>
      <c r="M26" s="20">
        <v>-131105</v>
      </c>
      <c r="N26" s="20">
        <v>-248768</v>
      </c>
      <c r="O26" s="20">
        <v>-47316</v>
      </c>
      <c r="P26" s="20">
        <v>-96027</v>
      </c>
      <c r="Q26" s="20">
        <v>-115924</v>
      </c>
      <c r="R26" s="20">
        <v>-259267</v>
      </c>
      <c r="S26" s="20"/>
      <c r="T26" s="20"/>
      <c r="U26" s="20"/>
      <c r="V26" s="20"/>
      <c r="W26" s="20">
        <v>-510030</v>
      </c>
      <c r="X26" s="20">
        <v>-1487659</v>
      </c>
      <c r="Y26" s="20">
        <v>977629</v>
      </c>
      <c r="Z26" s="21">
        <v>-65.715933557354205</v>
      </c>
      <c r="AA26" s="22">
        <v>-1429000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-975923</v>
      </c>
      <c r="D27" s="26">
        <f>SUM(D21:D26)</f>
        <v>0</v>
      </c>
      <c r="E27" s="27">
        <f t="shared" si="1"/>
        <v>-1704000</v>
      </c>
      <c r="F27" s="28">
        <f t="shared" si="1"/>
        <v>-1429000</v>
      </c>
      <c r="G27" s="28">
        <f t="shared" si="1"/>
        <v>0</v>
      </c>
      <c r="H27" s="28">
        <f t="shared" si="1"/>
        <v>0</v>
      </c>
      <c r="I27" s="28">
        <f t="shared" si="1"/>
        <v>-1995</v>
      </c>
      <c r="J27" s="28">
        <f t="shared" si="1"/>
        <v>-1995</v>
      </c>
      <c r="K27" s="28">
        <f t="shared" si="1"/>
        <v>-11859</v>
      </c>
      <c r="L27" s="28">
        <f t="shared" si="1"/>
        <v>-105804</v>
      </c>
      <c r="M27" s="28">
        <f t="shared" si="1"/>
        <v>-131105</v>
      </c>
      <c r="N27" s="28">
        <f t="shared" si="1"/>
        <v>-248768</v>
      </c>
      <c r="O27" s="28">
        <f t="shared" si="1"/>
        <v>-47316</v>
      </c>
      <c r="P27" s="28">
        <f t="shared" si="1"/>
        <v>-96027</v>
      </c>
      <c r="Q27" s="28">
        <f t="shared" si="1"/>
        <v>-115924</v>
      </c>
      <c r="R27" s="28">
        <f t="shared" si="1"/>
        <v>-259267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-510030</v>
      </c>
      <c r="X27" s="28">
        <f t="shared" si="1"/>
        <v>-1487659</v>
      </c>
      <c r="Y27" s="28">
        <f t="shared" si="1"/>
        <v>977629</v>
      </c>
      <c r="Z27" s="29">
        <f>+IF(X27&lt;&gt;0,+(Y27/X27)*100,0)</f>
        <v>-65.715933557354205</v>
      </c>
      <c r="AA27" s="30">
        <f>SUM(AA21:AA26)</f>
        <v>-1429000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-1062000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-1062000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15773492</v>
      </c>
      <c r="D38" s="32">
        <f>+D17+D27+D36</f>
        <v>0</v>
      </c>
      <c r="E38" s="33">
        <f t="shared" si="3"/>
        <v>-17951260</v>
      </c>
      <c r="F38" s="2">
        <f t="shared" si="3"/>
        <v>6031284</v>
      </c>
      <c r="G38" s="2">
        <f t="shared" si="3"/>
        <v>0</v>
      </c>
      <c r="H38" s="2">
        <f t="shared" si="3"/>
        <v>0</v>
      </c>
      <c r="I38" s="2">
        <f t="shared" si="3"/>
        <v>2097494</v>
      </c>
      <c r="J38" s="2">
        <f t="shared" si="3"/>
        <v>2097494</v>
      </c>
      <c r="K38" s="2">
        <f t="shared" si="3"/>
        <v>1964688</v>
      </c>
      <c r="L38" s="2">
        <f t="shared" si="3"/>
        <v>1954995</v>
      </c>
      <c r="M38" s="2">
        <f t="shared" si="3"/>
        <v>2004565</v>
      </c>
      <c r="N38" s="2">
        <f t="shared" si="3"/>
        <v>5924248</v>
      </c>
      <c r="O38" s="2">
        <f t="shared" si="3"/>
        <v>1935488</v>
      </c>
      <c r="P38" s="2">
        <f t="shared" si="3"/>
        <v>1935390</v>
      </c>
      <c r="Q38" s="2">
        <f t="shared" si="3"/>
        <v>2166082</v>
      </c>
      <c r="R38" s="2">
        <f t="shared" si="3"/>
        <v>6036960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14058702</v>
      </c>
      <c r="X38" s="2">
        <f t="shared" si="3"/>
        <v>4394937</v>
      </c>
      <c r="Y38" s="2">
        <f t="shared" si="3"/>
        <v>9663765</v>
      </c>
      <c r="Z38" s="34">
        <f>+IF(X38&lt;&gt;0,+(Y38/X38)*100,0)</f>
        <v>219.88403929339603</v>
      </c>
      <c r="AA38" s="35">
        <f>+AA17+AA27+AA36</f>
        <v>6031284</v>
      </c>
    </row>
    <row r="39" spans="1:27" x14ac:dyDescent="0.25">
      <c r="A39" s="23" t="s">
        <v>61</v>
      </c>
      <c r="B39" s="17"/>
      <c r="C39" s="32"/>
      <c r="D39" s="32"/>
      <c r="E39" s="33">
        <v>-22110180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2097494</v>
      </c>
      <c r="L39" s="2">
        <f>+K40+L60</f>
        <v>4062182</v>
      </c>
      <c r="M39" s="2">
        <f>+L40+M60</f>
        <v>6017177</v>
      </c>
      <c r="N39" s="2">
        <f>+K39</f>
        <v>2097494</v>
      </c>
      <c r="O39" s="2">
        <f>+M40+O60</f>
        <v>8021742</v>
      </c>
      <c r="P39" s="2">
        <f>+O40+P60</f>
        <v>9957230</v>
      </c>
      <c r="Q39" s="2">
        <f>+P40+Q60</f>
        <v>11892620</v>
      </c>
      <c r="R39" s="2">
        <f>+O39</f>
        <v>8021742</v>
      </c>
      <c r="S39" s="2">
        <f>+Q40+S60</f>
        <v>14058702</v>
      </c>
      <c r="T39" s="2">
        <f>+S40+T60</f>
        <v>14058702</v>
      </c>
      <c r="U39" s="2">
        <f>+T40+U60</f>
        <v>14058702</v>
      </c>
      <c r="V39" s="2">
        <f>+S39</f>
        <v>14058702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15773492</v>
      </c>
      <c r="D40" s="43">
        <f t="shared" ref="D40:AA40" si="4">+D38+D39</f>
        <v>0</v>
      </c>
      <c r="E40" s="44">
        <f t="shared" si="4"/>
        <v>-40061440</v>
      </c>
      <c r="F40" s="45">
        <f t="shared" si="4"/>
        <v>6031284</v>
      </c>
      <c r="G40" s="45">
        <f t="shared" si="4"/>
        <v>0</v>
      </c>
      <c r="H40" s="45">
        <f t="shared" si="4"/>
        <v>0</v>
      </c>
      <c r="I40" s="45">
        <f t="shared" si="4"/>
        <v>2097494</v>
      </c>
      <c r="J40" s="45">
        <f>+I40</f>
        <v>2097494</v>
      </c>
      <c r="K40" s="45">
        <f t="shared" si="4"/>
        <v>4062182</v>
      </c>
      <c r="L40" s="45">
        <f t="shared" si="4"/>
        <v>6017177</v>
      </c>
      <c r="M40" s="45">
        <f t="shared" si="4"/>
        <v>8021742</v>
      </c>
      <c r="N40" s="45">
        <f>+M40</f>
        <v>8021742</v>
      </c>
      <c r="O40" s="45">
        <f t="shared" si="4"/>
        <v>9957230</v>
      </c>
      <c r="P40" s="45">
        <f t="shared" si="4"/>
        <v>11892620</v>
      </c>
      <c r="Q40" s="45">
        <f t="shared" si="4"/>
        <v>14058702</v>
      </c>
      <c r="R40" s="45">
        <f>+Q40</f>
        <v>14058702</v>
      </c>
      <c r="S40" s="45">
        <f t="shared" si="4"/>
        <v>14058702</v>
      </c>
      <c r="T40" s="45">
        <f t="shared" si="4"/>
        <v>14058702</v>
      </c>
      <c r="U40" s="45">
        <f t="shared" si="4"/>
        <v>14058702</v>
      </c>
      <c r="V40" s="45">
        <f>+U40</f>
        <v>14058702</v>
      </c>
      <c r="W40" s="45">
        <f>+V40</f>
        <v>14058702</v>
      </c>
      <c r="X40" s="45">
        <f t="shared" si="4"/>
        <v>4394937</v>
      </c>
      <c r="Y40" s="45">
        <f t="shared" si="4"/>
        <v>9663765</v>
      </c>
      <c r="Z40" s="46">
        <f>+IF(X40&lt;&gt;0,+(Y40/X40)*100,0)</f>
        <v>219.88403929339603</v>
      </c>
      <c r="AA40" s="47">
        <f t="shared" si="4"/>
        <v>6031284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82282736</v>
      </c>
      <c r="D7" s="18"/>
      <c r="E7" s="19">
        <v>74831707</v>
      </c>
      <c r="F7" s="20">
        <v>76479821</v>
      </c>
      <c r="G7" s="20">
        <v>6854528</v>
      </c>
      <c r="H7" s="20">
        <v>7496488</v>
      </c>
      <c r="I7" s="20">
        <v>8092746</v>
      </c>
      <c r="J7" s="20">
        <v>22443762</v>
      </c>
      <c r="K7" s="20">
        <v>6742386</v>
      </c>
      <c r="L7" s="20">
        <v>8284084</v>
      </c>
      <c r="M7" s="20">
        <v>7344194</v>
      </c>
      <c r="N7" s="20">
        <v>22370664</v>
      </c>
      <c r="O7" s="20">
        <v>7660773</v>
      </c>
      <c r="P7" s="20">
        <v>7101331</v>
      </c>
      <c r="Q7" s="20">
        <v>8042506</v>
      </c>
      <c r="R7" s="20">
        <v>22804610</v>
      </c>
      <c r="S7" s="20"/>
      <c r="T7" s="20"/>
      <c r="U7" s="20"/>
      <c r="V7" s="20"/>
      <c r="W7" s="20">
        <v>67619036</v>
      </c>
      <c r="X7" s="20">
        <v>57521276</v>
      </c>
      <c r="Y7" s="20">
        <v>10097760</v>
      </c>
      <c r="Z7" s="21">
        <v>17.554826148154294</v>
      </c>
      <c r="AA7" s="22">
        <v>76479821</v>
      </c>
    </row>
    <row r="8" spans="1:27" x14ac:dyDescent="0.25">
      <c r="A8" s="23" t="s">
        <v>36</v>
      </c>
      <c r="B8" s="17" t="s">
        <v>32</v>
      </c>
      <c r="C8" s="18">
        <v>56999</v>
      </c>
      <c r="D8" s="18"/>
      <c r="E8" s="19">
        <v>725957</v>
      </c>
      <c r="F8" s="20">
        <v>725957</v>
      </c>
      <c r="G8" s="20">
        <v>6429</v>
      </c>
      <c r="H8" s="20">
        <v>3876</v>
      </c>
      <c r="I8" s="20">
        <v>5813</v>
      </c>
      <c r="J8" s="20">
        <v>16118</v>
      </c>
      <c r="K8" s="20">
        <v>1341</v>
      </c>
      <c r="L8" s="20">
        <v>6428</v>
      </c>
      <c r="M8" s="20">
        <v>10550</v>
      </c>
      <c r="N8" s="20">
        <v>18319</v>
      </c>
      <c r="O8" s="20">
        <v>4500</v>
      </c>
      <c r="P8" s="20">
        <v>6068</v>
      </c>
      <c r="Q8" s="20">
        <v>6234</v>
      </c>
      <c r="R8" s="20">
        <v>16802</v>
      </c>
      <c r="S8" s="20"/>
      <c r="T8" s="20"/>
      <c r="U8" s="20"/>
      <c r="V8" s="20"/>
      <c r="W8" s="20">
        <v>51239</v>
      </c>
      <c r="X8" s="20">
        <v>17676</v>
      </c>
      <c r="Y8" s="20">
        <v>33563</v>
      </c>
      <c r="Z8" s="21">
        <v>189.87893188504185</v>
      </c>
      <c r="AA8" s="22">
        <v>725957</v>
      </c>
    </row>
    <row r="9" spans="1:27" x14ac:dyDescent="0.25">
      <c r="A9" s="23" t="s">
        <v>37</v>
      </c>
      <c r="B9" s="17" t="s">
        <v>6</v>
      </c>
      <c r="C9" s="18">
        <v>3195415</v>
      </c>
      <c r="D9" s="18"/>
      <c r="E9" s="19">
        <v>19831949</v>
      </c>
      <c r="F9" s="20">
        <v>21231949</v>
      </c>
      <c r="G9" s="20">
        <v>7187259</v>
      </c>
      <c r="H9" s="20">
        <v>635962</v>
      </c>
      <c r="I9" s="20">
        <v>956</v>
      </c>
      <c r="J9" s="20">
        <v>7824177</v>
      </c>
      <c r="K9" s="20">
        <v>-345</v>
      </c>
      <c r="L9" s="20">
        <v>-592</v>
      </c>
      <c r="M9" s="20">
        <v>6921685</v>
      </c>
      <c r="N9" s="20">
        <v>6920748</v>
      </c>
      <c r="O9" s="20">
        <v>1744</v>
      </c>
      <c r="P9" s="20">
        <v>-1461</v>
      </c>
      <c r="Q9" s="20">
        <v>6487316</v>
      </c>
      <c r="R9" s="20">
        <v>6487599</v>
      </c>
      <c r="S9" s="20"/>
      <c r="T9" s="20"/>
      <c r="U9" s="20"/>
      <c r="V9" s="20"/>
      <c r="W9" s="20">
        <v>21232524</v>
      </c>
      <c r="X9" s="20"/>
      <c r="Y9" s="20">
        <v>21232524</v>
      </c>
      <c r="Z9" s="21"/>
      <c r="AA9" s="22">
        <v>21231949</v>
      </c>
    </row>
    <row r="10" spans="1:27" x14ac:dyDescent="0.25">
      <c r="A10" s="23" t="s">
        <v>38</v>
      </c>
      <c r="B10" s="17" t="s">
        <v>6</v>
      </c>
      <c r="C10" s="18">
        <v>11072799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-14924974</v>
      </c>
      <c r="D14" s="18"/>
      <c r="E14" s="19">
        <v>-61694560</v>
      </c>
      <c r="F14" s="20">
        <v>-61827641</v>
      </c>
      <c r="G14" s="20">
        <v>-1128867</v>
      </c>
      <c r="H14" s="20">
        <v>-249150</v>
      </c>
      <c r="I14" s="20">
        <v>-1716437</v>
      </c>
      <c r="J14" s="20">
        <v>-3094454</v>
      </c>
      <c r="K14" s="20">
        <v>-1570504</v>
      </c>
      <c r="L14" s="20">
        <v>-975852</v>
      </c>
      <c r="M14" s="20">
        <v>-1621803</v>
      </c>
      <c r="N14" s="20">
        <v>-4168159</v>
      </c>
      <c r="O14" s="20">
        <v>-695717</v>
      </c>
      <c r="P14" s="20">
        <v>-3245940</v>
      </c>
      <c r="Q14" s="20">
        <v>-2802308</v>
      </c>
      <c r="R14" s="20">
        <v>-6743965</v>
      </c>
      <c r="S14" s="20"/>
      <c r="T14" s="20"/>
      <c r="U14" s="20"/>
      <c r="V14" s="20"/>
      <c r="W14" s="20">
        <v>-14006578</v>
      </c>
      <c r="X14" s="20">
        <v>-44730105</v>
      </c>
      <c r="Y14" s="20">
        <v>30723527</v>
      </c>
      <c r="Z14" s="21">
        <v>-68.686462953753406</v>
      </c>
      <c r="AA14" s="22">
        <v>-61827641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-1615632</v>
      </c>
      <c r="F15" s="20">
        <v>-1615641</v>
      </c>
      <c r="G15" s="20"/>
      <c r="H15" s="20"/>
      <c r="I15" s="20"/>
      <c r="J15" s="20"/>
      <c r="K15" s="20"/>
      <c r="L15" s="20"/>
      <c r="M15" s="20">
        <v>-826472</v>
      </c>
      <c r="N15" s="20">
        <v>-826472</v>
      </c>
      <c r="O15" s="20"/>
      <c r="P15" s="20"/>
      <c r="Q15" s="20"/>
      <c r="R15" s="20"/>
      <c r="S15" s="20"/>
      <c r="T15" s="20"/>
      <c r="U15" s="20"/>
      <c r="V15" s="20"/>
      <c r="W15" s="20">
        <v>-826472</v>
      </c>
      <c r="X15" s="20"/>
      <c r="Y15" s="20">
        <v>-826472</v>
      </c>
      <c r="Z15" s="21"/>
      <c r="AA15" s="22">
        <v>-1615641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79974618</v>
      </c>
      <c r="D17" s="26">
        <f>SUM(D6:D16)</f>
        <v>0</v>
      </c>
      <c r="E17" s="27">
        <f t="shared" si="0"/>
        <v>32079421</v>
      </c>
      <c r="F17" s="28">
        <f t="shared" si="0"/>
        <v>34994445</v>
      </c>
      <c r="G17" s="28">
        <f t="shared" si="0"/>
        <v>12919349</v>
      </c>
      <c r="H17" s="28">
        <f t="shared" si="0"/>
        <v>7887176</v>
      </c>
      <c r="I17" s="28">
        <f t="shared" si="0"/>
        <v>6383078</v>
      </c>
      <c r="J17" s="28">
        <f t="shared" si="0"/>
        <v>27189603</v>
      </c>
      <c r="K17" s="28">
        <f t="shared" si="0"/>
        <v>5172878</v>
      </c>
      <c r="L17" s="28">
        <f t="shared" si="0"/>
        <v>7314068</v>
      </c>
      <c r="M17" s="28">
        <f t="shared" si="0"/>
        <v>11828154</v>
      </c>
      <c r="N17" s="28">
        <f t="shared" si="0"/>
        <v>24315100</v>
      </c>
      <c r="O17" s="28">
        <f t="shared" si="0"/>
        <v>6971300</v>
      </c>
      <c r="P17" s="28">
        <f t="shared" si="0"/>
        <v>3859998</v>
      </c>
      <c r="Q17" s="28">
        <f t="shared" si="0"/>
        <v>11733748</v>
      </c>
      <c r="R17" s="28">
        <f t="shared" si="0"/>
        <v>22565046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74069749</v>
      </c>
      <c r="X17" s="28">
        <f t="shared" si="0"/>
        <v>12808847</v>
      </c>
      <c r="Y17" s="28">
        <f t="shared" si="0"/>
        <v>61260902</v>
      </c>
      <c r="Z17" s="29">
        <f>+IF(X17&lt;&gt;0,+(Y17/X17)*100,0)</f>
        <v>478.27022994341331</v>
      </c>
      <c r="AA17" s="30">
        <f>SUM(AA6:AA16)</f>
        <v>34994445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-44992676</v>
      </c>
      <c r="D26" s="18"/>
      <c r="E26" s="19">
        <v>-7825000</v>
      </c>
      <c r="F26" s="20">
        <v>-8615667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-1171118</v>
      </c>
      <c r="Q26" s="20"/>
      <c r="R26" s="20">
        <v>-1171118</v>
      </c>
      <c r="S26" s="20"/>
      <c r="T26" s="20"/>
      <c r="U26" s="20"/>
      <c r="V26" s="20"/>
      <c r="W26" s="20">
        <v>-1171118</v>
      </c>
      <c r="X26" s="20">
        <v>-8735667</v>
      </c>
      <c r="Y26" s="20">
        <v>7564549</v>
      </c>
      <c r="Z26" s="21">
        <v>-86.593834220100192</v>
      </c>
      <c r="AA26" s="22">
        <v>-8615667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-44992676</v>
      </c>
      <c r="D27" s="26">
        <f>SUM(D21:D26)</f>
        <v>0</v>
      </c>
      <c r="E27" s="27">
        <f t="shared" si="1"/>
        <v>-7825000</v>
      </c>
      <c r="F27" s="28">
        <f t="shared" si="1"/>
        <v>-8615667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-1171118</v>
      </c>
      <c r="Q27" s="28">
        <f t="shared" si="1"/>
        <v>0</v>
      </c>
      <c r="R27" s="28">
        <f t="shared" si="1"/>
        <v>-1171118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-1171118</v>
      </c>
      <c r="X27" s="28">
        <f t="shared" si="1"/>
        <v>-8735667</v>
      </c>
      <c r="Y27" s="28">
        <f t="shared" si="1"/>
        <v>7564549</v>
      </c>
      <c r="Z27" s="29">
        <f>+IF(X27&lt;&gt;0,+(Y27/X27)*100,0)</f>
        <v>-86.593834220100192</v>
      </c>
      <c r="AA27" s="30">
        <f>SUM(AA21:AA26)</f>
        <v>-8615667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-4644</v>
      </c>
      <c r="H33" s="36">
        <v>-6177</v>
      </c>
      <c r="I33" s="36">
        <v>-7871</v>
      </c>
      <c r="J33" s="36">
        <v>-18692</v>
      </c>
      <c r="K33" s="20">
        <v>-4135</v>
      </c>
      <c r="L33" s="20">
        <v>-2314</v>
      </c>
      <c r="M33" s="20">
        <v>-1752</v>
      </c>
      <c r="N33" s="20">
        <v>-8201</v>
      </c>
      <c r="O33" s="36">
        <v>-3903</v>
      </c>
      <c r="P33" s="36">
        <v>-4146</v>
      </c>
      <c r="Q33" s="36">
        <v>-6924</v>
      </c>
      <c r="R33" s="20">
        <v>-14973</v>
      </c>
      <c r="S33" s="20"/>
      <c r="T33" s="20"/>
      <c r="U33" s="20"/>
      <c r="V33" s="36"/>
      <c r="W33" s="36">
        <v>-41866</v>
      </c>
      <c r="X33" s="36"/>
      <c r="Y33" s="20">
        <v>-41866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-874800</v>
      </c>
      <c r="D35" s="18"/>
      <c r="E35" s="19">
        <v>-967518</v>
      </c>
      <c r="F35" s="20">
        <v>-967518</v>
      </c>
      <c r="G35" s="20"/>
      <c r="H35" s="20"/>
      <c r="I35" s="20"/>
      <c r="J35" s="20"/>
      <c r="K35" s="20"/>
      <c r="L35" s="20"/>
      <c r="M35" s="20">
        <v>-465106</v>
      </c>
      <c r="N35" s="20">
        <v>-465106</v>
      </c>
      <c r="O35" s="20"/>
      <c r="P35" s="20"/>
      <c r="Q35" s="20"/>
      <c r="R35" s="20"/>
      <c r="S35" s="20"/>
      <c r="T35" s="20"/>
      <c r="U35" s="20"/>
      <c r="V35" s="20"/>
      <c r="W35" s="20">
        <v>-465106</v>
      </c>
      <c r="X35" s="20">
        <v>-483759</v>
      </c>
      <c r="Y35" s="20">
        <v>18653</v>
      </c>
      <c r="Z35" s="21">
        <v>-3.8558455759996195</v>
      </c>
      <c r="AA35" s="22">
        <v>-967518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-874800</v>
      </c>
      <c r="D36" s="26">
        <f>SUM(D31:D35)</f>
        <v>0</v>
      </c>
      <c r="E36" s="27">
        <f t="shared" si="2"/>
        <v>-967518</v>
      </c>
      <c r="F36" s="28">
        <f t="shared" si="2"/>
        <v>-967518</v>
      </c>
      <c r="G36" s="28">
        <f t="shared" si="2"/>
        <v>-4644</v>
      </c>
      <c r="H36" s="28">
        <f t="shared" si="2"/>
        <v>-6177</v>
      </c>
      <c r="I36" s="28">
        <f t="shared" si="2"/>
        <v>-7871</v>
      </c>
      <c r="J36" s="28">
        <f t="shared" si="2"/>
        <v>-18692</v>
      </c>
      <c r="K36" s="28">
        <f t="shared" si="2"/>
        <v>-4135</v>
      </c>
      <c r="L36" s="28">
        <f t="shared" si="2"/>
        <v>-2314</v>
      </c>
      <c r="M36" s="28">
        <f t="shared" si="2"/>
        <v>-466858</v>
      </c>
      <c r="N36" s="28">
        <f t="shared" si="2"/>
        <v>-473307</v>
      </c>
      <c r="O36" s="28">
        <f t="shared" si="2"/>
        <v>-3903</v>
      </c>
      <c r="P36" s="28">
        <f t="shared" si="2"/>
        <v>-4146</v>
      </c>
      <c r="Q36" s="28">
        <f t="shared" si="2"/>
        <v>-6924</v>
      </c>
      <c r="R36" s="28">
        <f t="shared" si="2"/>
        <v>-14973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-506972</v>
      </c>
      <c r="X36" s="28">
        <f t="shared" si="2"/>
        <v>-483759</v>
      </c>
      <c r="Y36" s="28">
        <f t="shared" si="2"/>
        <v>-23213</v>
      </c>
      <c r="Z36" s="29">
        <f>+IF(X36&lt;&gt;0,+(Y36/X36)*100,0)</f>
        <v>4.7984636978330117</v>
      </c>
      <c r="AA36" s="30">
        <f>SUM(AA31:AA35)</f>
        <v>-967518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34107142</v>
      </c>
      <c r="D38" s="32">
        <f>+D17+D27+D36</f>
        <v>0</v>
      </c>
      <c r="E38" s="33">
        <f t="shared" si="3"/>
        <v>23286903</v>
      </c>
      <c r="F38" s="2">
        <f t="shared" si="3"/>
        <v>25411260</v>
      </c>
      <c r="G38" s="2">
        <f t="shared" si="3"/>
        <v>12914705</v>
      </c>
      <c r="H38" s="2">
        <f t="shared" si="3"/>
        <v>7880999</v>
      </c>
      <c r="I38" s="2">
        <f t="shared" si="3"/>
        <v>6375207</v>
      </c>
      <c r="J38" s="2">
        <f t="shared" si="3"/>
        <v>27170911</v>
      </c>
      <c r="K38" s="2">
        <f t="shared" si="3"/>
        <v>5168743</v>
      </c>
      <c r="L38" s="2">
        <f t="shared" si="3"/>
        <v>7311754</v>
      </c>
      <c r="M38" s="2">
        <f t="shared" si="3"/>
        <v>11361296</v>
      </c>
      <c r="N38" s="2">
        <f t="shared" si="3"/>
        <v>23841793</v>
      </c>
      <c r="O38" s="2">
        <f t="shared" si="3"/>
        <v>6967397</v>
      </c>
      <c r="P38" s="2">
        <f t="shared" si="3"/>
        <v>2684734</v>
      </c>
      <c r="Q38" s="2">
        <f t="shared" si="3"/>
        <v>11726824</v>
      </c>
      <c r="R38" s="2">
        <f t="shared" si="3"/>
        <v>21378955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72391659</v>
      </c>
      <c r="X38" s="2">
        <f t="shared" si="3"/>
        <v>3589421</v>
      </c>
      <c r="Y38" s="2">
        <f t="shared" si="3"/>
        <v>68802238</v>
      </c>
      <c r="Z38" s="34">
        <f>+IF(X38&lt;&gt;0,+(Y38/X38)*100,0)</f>
        <v>1916.8060252614559</v>
      </c>
      <c r="AA38" s="35">
        <f>+AA17+AA27+AA36</f>
        <v>25411260</v>
      </c>
    </row>
    <row r="39" spans="1:27" x14ac:dyDescent="0.25">
      <c r="A39" s="23" t="s">
        <v>61</v>
      </c>
      <c r="B39" s="17"/>
      <c r="C39" s="32">
        <v>7008096</v>
      </c>
      <c r="D39" s="32"/>
      <c r="E39" s="33">
        <v>196989460</v>
      </c>
      <c r="F39" s="2">
        <v>199589236</v>
      </c>
      <c r="G39" s="2">
        <v>199589226</v>
      </c>
      <c r="H39" s="2">
        <f>+G40+H60</f>
        <v>212503931</v>
      </c>
      <c r="I39" s="2">
        <f>+H40+I60</f>
        <v>220384930</v>
      </c>
      <c r="J39" s="2">
        <f>+G39</f>
        <v>199589226</v>
      </c>
      <c r="K39" s="2">
        <f>+I40+K60</f>
        <v>226760137</v>
      </c>
      <c r="L39" s="2">
        <f>+K40+L60</f>
        <v>231928880</v>
      </c>
      <c r="M39" s="2">
        <f>+L40+M60</f>
        <v>239240634</v>
      </c>
      <c r="N39" s="2">
        <f>+K39</f>
        <v>226760137</v>
      </c>
      <c r="O39" s="2">
        <f>+M40+O60</f>
        <v>250601930</v>
      </c>
      <c r="P39" s="2">
        <f>+O40+P60</f>
        <v>257569327</v>
      </c>
      <c r="Q39" s="2">
        <f>+P40+Q60</f>
        <v>260254061</v>
      </c>
      <c r="R39" s="2">
        <f>+O39</f>
        <v>250601930</v>
      </c>
      <c r="S39" s="2">
        <f>+Q40+S60</f>
        <v>271980885</v>
      </c>
      <c r="T39" s="2">
        <f>+S40+T60</f>
        <v>271980885</v>
      </c>
      <c r="U39" s="2">
        <f>+T40+U60</f>
        <v>271980885</v>
      </c>
      <c r="V39" s="2">
        <f>+S39</f>
        <v>271980885</v>
      </c>
      <c r="W39" s="2">
        <f>+G39</f>
        <v>199589226</v>
      </c>
      <c r="X39" s="2">
        <v>199589236</v>
      </c>
      <c r="Y39" s="2">
        <f>+W39-X39</f>
        <v>-10</v>
      </c>
      <c r="Z39" s="34">
        <f>+IF(X39&lt;&gt;0,+(Y39/X39)*100,0)</f>
        <v>-5.0102902342889874E-6</v>
      </c>
      <c r="AA39" s="35">
        <v>199589236</v>
      </c>
    </row>
    <row r="40" spans="1:27" x14ac:dyDescent="0.25">
      <c r="A40" s="41" t="s">
        <v>63</v>
      </c>
      <c r="B40" s="42" t="s">
        <v>62</v>
      </c>
      <c r="C40" s="43">
        <f>+C38+C39</f>
        <v>41115238</v>
      </c>
      <c r="D40" s="43">
        <f t="shared" ref="D40:AA40" si="4">+D38+D39</f>
        <v>0</v>
      </c>
      <c r="E40" s="44">
        <f t="shared" si="4"/>
        <v>220276363</v>
      </c>
      <c r="F40" s="45">
        <f t="shared" si="4"/>
        <v>225000496</v>
      </c>
      <c r="G40" s="45">
        <f t="shared" si="4"/>
        <v>212503931</v>
      </c>
      <c r="H40" s="45">
        <f t="shared" si="4"/>
        <v>220384930</v>
      </c>
      <c r="I40" s="45">
        <f t="shared" si="4"/>
        <v>226760137</v>
      </c>
      <c r="J40" s="45">
        <f>+I40</f>
        <v>226760137</v>
      </c>
      <c r="K40" s="45">
        <f t="shared" si="4"/>
        <v>231928880</v>
      </c>
      <c r="L40" s="45">
        <f t="shared" si="4"/>
        <v>239240634</v>
      </c>
      <c r="M40" s="45">
        <f t="shared" si="4"/>
        <v>250601930</v>
      </c>
      <c r="N40" s="45">
        <f>+M40</f>
        <v>250601930</v>
      </c>
      <c r="O40" s="45">
        <f t="shared" si="4"/>
        <v>257569327</v>
      </c>
      <c r="P40" s="45">
        <f t="shared" si="4"/>
        <v>260254061</v>
      </c>
      <c r="Q40" s="45">
        <f t="shared" si="4"/>
        <v>271980885</v>
      </c>
      <c r="R40" s="45">
        <f>+Q40</f>
        <v>271980885</v>
      </c>
      <c r="S40" s="45">
        <f t="shared" si="4"/>
        <v>271980885</v>
      </c>
      <c r="T40" s="45">
        <f t="shared" si="4"/>
        <v>271980885</v>
      </c>
      <c r="U40" s="45">
        <f t="shared" si="4"/>
        <v>271980885</v>
      </c>
      <c r="V40" s="45">
        <f>+U40</f>
        <v>271980885</v>
      </c>
      <c r="W40" s="45">
        <f>+V40</f>
        <v>271980885</v>
      </c>
      <c r="X40" s="45">
        <f t="shared" si="4"/>
        <v>203178657</v>
      </c>
      <c r="Y40" s="45">
        <f t="shared" si="4"/>
        <v>68802228</v>
      </c>
      <c r="Z40" s="46">
        <f>+IF(X40&lt;&gt;0,+(Y40/X40)*100,0)</f>
        <v>33.862920946465358</v>
      </c>
      <c r="AA40" s="47">
        <f t="shared" si="4"/>
        <v>225000496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199589226</v>
      </c>
      <c r="J60">
        <v>199589226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27310733</v>
      </c>
      <c r="D7" s="18"/>
      <c r="E7" s="19"/>
      <c r="F7" s="20"/>
      <c r="G7" s="20">
        <v>2265077</v>
      </c>
      <c r="H7" s="20">
        <v>2302336</v>
      </c>
      <c r="I7" s="20">
        <v>2416161</v>
      </c>
      <c r="J7" s="20">
        <v>6983574</v>
      </c>
      <c r="K7" s="20">
        <v>2488032</v>
      </c>
      <c r="L7" s="20">
        <v>2442337</v>
      </c>
      <c r="M7" s="20">
        <v>2531776</v>
      </c>
      <c r="N7" s="20">
        <v>7462145</v>
      </c>
      <c r="O7" s="20">
        <v>2369632</v>
      </c>
      <c r="P7" s="20">
        <v>2389152</v>
      </c>
      <c r="Q7" s="20">
        <v>2577777</v>
      </c>
      <c r="R7" s="20">
        <v>7336561</v>
      </c>
      <c r="S7" s="20"/>
      <c r="T7" s="20"/>
      <c r="U7" s="20"/>
      <c r="V7" s="20"/>
      <c r="W7" s="20">
        <v>21782280</v>
      </c>
      <c r="X7" s="20"/>
      <c r="Y7" s="20">
        <v>21782280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14865552</v>
      </c>
      <c r="D9" s="18"/>
      <c r="E9" s="19"/>
      <c r="F9" s="20"/>
      <c r="G9" s="20">
        <v>6565667</v>
      </c>
      <c r="H9" s="20"/>
      <c r="I9" s="20"/>
      <c r="J9" s="20">
        <v>6565667</v>
      </c>
      <c r="K9" s="20"/>
      <c r="L9" s="20"/>
      <c r="M9" s="20">
        <v>5252447</v>
      </c>
      <c r="N9" s="20">
        <v>5252447</v>
      </c>
      <c r="O9" s="20"/>
      <c r="P9" s="20"/>
      <c r="Q9" s="20">
        <v>5639371</v>
      </c>
      <c r="R9" s="20">
        <v>5639371</v>
      </c>
      <c r="S9" s="20"/>
      <c r="T9" s="20"/>
      <c r="U9" s="20"/>
      <c r="V9" s="20"/>
      <c r="W9" s="20">
        <v>17457485</v>
      </c>
      <c r="X9" s="20"/>
      <c r="Y9" s="20">
        <v>17457485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-907439</v>
      </c>
      <c r="J14" s="20">
        <v>-907439</v>
      </c>
      <c r="K14" s="20">
        <v>-1216712</v>
      </c>
      <c r="L14" s="20">
        <v>-959164</v>
      </c>
      <c r="M14" s="20">
        <v>-1289181</v>
      </c>
      <c r="N14" s="20">
        <v>-3465057</v>
      </c>
      <c r="O14" s="20">
        <v>-683360</v>
      </c>
      <c r="P14" s="20">
        <v>-1251224</v>
      </c>
      <c r="Q14" s="20">
        <v>-1470417</v>
      </c>
      <c r="R14" s="20">
        <v>-3405001</v>
      </c>
      <c r="S14" s="20"/>
      <c r="T14" s="20"/>
      <c r="U14" s="20"/>
      <c r="V14" s="20"/>
      <c r="W14" s="20">
        <v>-7777497</v>
      </c>
      <c r="X14" s="20"/>
      <c r="Y14" s="20">
        <v>-7777497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-715</v>
      </c>
      <c r="N15" s="20">
        <v>-715</v>
      </c>
      <c r="O15" s="20"/>
      <c r="P15" s="20"/>
      <c r="Q15" s="20"/>
      <c r="R15" s="20"/>
      <c r="S15" s="20"/>
      <c r="T15" s="20"/>
      <c r="U15" s="20"/>
      <c r="V15" s="20"/>
      <c r="W15" s="20">
        <v>-715</v>
      </c>
      <c r="X15" s="20"/>
      <c r="Y15" s="20">
        <v>-715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42176285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8830744</v>
      </c>
      <c r="H17" s="28">
        <f t="shared" si="0"/>
        <v>2302336</v>
      </c>
      <c r="I17" s="28">
        <f t="shared" si="0"/>
        <v>1508722</v>
      </c>
      <c r="J17" s="28">
        <f t="shared" si="0"/>
        <v>12641802</v>
      </c>
      <c r="K17" s="28">
        <f t="shared" si="0"/>
        <v>1271320</v>
      </c>
      <c r="L17" s="28">
        <f t="shared" si="0"/>
        <v>1483173</v>
      </c>
      <c r="M17" s="28">
        <f t="shared" si="0"/>
        <v>6494327</v>
      </c>
      <c r="N17" s="28">
        <f t="shared" si="0"/>
        <v>9248820</v>
      </c>
      <c r="O17" s="28">
        <f t="shared" si="0"/>
        <v>1686272</v>
      </c>
      <c r="P17" s="28">
        <f t="shared" si="0"/>
        <v>1137928</v>
      </c>
      <c r="Q17" s="28">
        <f t="shared" si="0"/>
        <v>6746731</v>
      </c>
      <c r="R17" s="28">
        <f t="shared" si="0"/>
        <v>9570931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31461553</v>
      </c>
      <c r="X17" s="28">
        <f t="shared" si="0"/>
        <v>0</v>
      </c>
      <c r="Y17" s="28">
        <f t="shared" si="0"/>
        <v>31461553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-5649</v>
      </c>
      <c r="L26" s="20"/>
      <c r="M26" s="20">
        <v>-10824</v>
      </c>
      <c r="N26" s="20">
        <v>-16473</v>
      </c>
      <c r="O26" s="20">
        <v>-23690</v>
      </c>
      <c r="P26" s="20">
        <v>-142622</v>
      </c>
      <c r="Q26" s="20">
        <v>-866611</v>
      </c>
      <c r="R26" s="20">
        <v>-1032923</v>
      </c>
      <c r="S26" s="20"/>
      <c r="T26" s="20"/>
      <c r="U26" s="20"/>
      <c r="V26" s="20"/>
      <c r="W26" s="20">
        <v>-1049396</v>
      </c>
      <c r="X26" s="20"/>
      <c r="Y26" s="20">
        <v>-1049396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-5649</v>
      </c>
      <c r="L27" s="28">
        <f t="shared" si="1"/>
        <v>0</v>
      </c>
      <c r="M27" s="28">
        <f t="shared" si="1"/>
        <v>-10824</v>
      </c>
      <c r="N27" s="28">
        <f t="shared" si="1"/>
        <v>-16473</v>
      </c>
      <c r="O27" s="28">
        <f t="shared" si="1"/>
        <v>-23690</v>
      </c>
      <c r="P27" s="28">
        <f t="shared" si="1"/>
        <v>-142622</v>
      </c>
      <c r="Q27" s="28">
        <f t="shared" si="1"/>
        <v>-866611</v>
      </c>
      <c r="R27" s="28">
        <f t="shared" si="1"/>
        <v>-1032923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-1049396</v>
      </c>
      <c r="X27" s="28">
        <f t="shared" si="1"/>
        <v>0</v>
      </c>
      <c r="Y27" s="28">
        <f t="shared" si="1"/>
        <v>-1049396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42176285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8830744</v>
      </c>
      <c r="H38" s="2">
        <f t="shared" si="3"/>
        <v>2302336</v>
      </c>
      <c r="I38" s="2">
        <f t="shared" si="3"/>
        <v>1508722</v>
      </c>
      <c r="J38" s="2">
        <f t="shared" si="3"/>
        <v>12641802</v>
      </c>
      <c r="K38" s="2">
        <f t="shared" si="3"/>
        <v>1265671</v>
      </c>
      <c r="L38" s="2">
        <f t="shared" si="3"/>
        <v>1483173</v>
      </c>
      <c r="M38" s="2">
        <f t="shared" si="3"/>
        <v>6483503</v>
      </c>
      <c r="N38" s="2">
        <f t="shared" si="3"/>
        <v>9232347</v>
      </c>
      <c r="O38" s="2">
        <f t="shared" si="3"/>
        <v>1662582</v>
      </c>
      <c r="P38" s="2">
        <f t="shared" si="3"/>
        <v>995306</v>
      </c>
      <c r="Q38" s="2">
        <f t="shared" si="3"/>
        <v>5880120</v>
      </c>
      <c r="R38" s="2">
        <f t="shared" si="3"/>
        <v>8538008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30412157</v>
      </c>
      <c r="X38" s="2">
        <f t="shared" si="3"/>
        <v>0</v>
      </c>
      <c r="Y38" s="2">
        <f t="shared" si="3"/>
        <v>30412157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8830744</v>
      </c>
      <c r="I39" s="2">
        <f>+H40+I60</f>
        <v>11133080</v>
      </c>
      <c r="J39" s="2">
        <f>+G39</f>
        <v>0</v>
      </c>
      <c r="K39" s="2">
        <f>+I40+K60</f>
        <v>12641802</v>
      </c>
      <c r="L39" s="2">
        <f>+K40+L60</f>
        <v>13907473</v>
      </c>
      <c r="M39" s="2">
        <f>+L40+M60</f>
        <v>15390646</v>
      </c>
      <c r="N39" s="2">
        <f>+K39</f>
        <v>12641802</v>
      </c>
      <c r="O39" s="2">
        <f>+M40+O60</f>
        <v>21874149</v>
      </c>
      <c r="P39" s="2">
        <f>+O40+P60</f>
        <v>23536731</v>
      </c>
      <c r="Q39" s="2">
        <f>+P40+Q60</f>
        <v>24532037</v>
      </c>
      <c r="R39" s="2">
        <f>+O39</f>
        <v>21874149</v>
      </c>
      <c r="S39" s="2">
        <f>+Q40+S60</f>
        <v>30412157</v>
      </c>
      <c r="T39" s="2">
        <f>+S40+T60</f>
        <v>30412157</v>
      </c>
      <c r="U39" s="2">
        <f>+T40+U60</f>
        <v>30412157</v>
      </c>
      <c r="V39" s="2">
        <f>+S39</f>
        <v>30412157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42176285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8830744</v>
      </c>
      <c r="H40" s="45">
        <f t="shared" si="4"/>
        <v>11133080</v>
      </c>
      <c r="I40" s="45">
        <f t="shared" si="4"/>
        <v>12641802</v>
      </c>
      <c r="J40" s="45">
        <f>+I40</f>
        <v>12641802</v>
      </c>
      <c r="K40" s="45">
        <f t="shared" si="4"/>
        <v>13907473</v>
      </c>
      <c r="L40" s="45">
        <f t="shared" si="4"/>
        <v>15390646</v>
      </c>
      <c r="M40" s="45">
        <f t="shared" si="4"/>
        <v>21874149</v>
      </c>
      <c r="N40" s="45">
        <f>+M40</f>
        <v>21874149</v>
      </c>
      <c r="O40" s="45">
        <f t="shared" si="4"/>
        <v>23536731</v>
      </c>
      <c r="P40" s="45">
        <f t="shared" si="4"/>
        <v>24532037</v>
      </c>
      <c r="Q40" s="45">
        <f t="shared" si="4"/>
        <v>30412157</v>
      </c>
      <c r="R40" s="45">
        <f>+Q40</f>
        <v>30412157</v>
      </c>
      <c r="S40" s="45">
        <f t="shared" si="4"/>
        <v>30412157</v>
      </c>
      <c r="T40" s="45">
        <f t="shared" si="4"/>
        <v>30412157</v>
      </c>
      <c r="U40" s="45">
        <f t="shared" si="4"/>
        <v>30412157</v>
      </c>
      <c r="V40" s="45">
        <f>+U40</f>
        <v>30412157</v>
      </c>
      <c r="W40" s="45">
        <f>+V40</f>
        <v>30412157</v>
      </c>
      <c r="X40" s="45">
        <f t="shared" si="4"/>
        <v>0</v>
      </c>
      <c r="Y40" s="45">
        <f t="shared" si="4"/>
        <v>30412157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-600000</v>
      </c>
      <c r="Y26" s="20">
        <v>600000</v>
      </c>
      <c r="Z26" s="21">
        <v>-100</v>
      </c>
      <c r="AA26" s="22">
        <v>-800000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-600000</v>
      </c>
      <c r="Y27" s="28">
        <f t="shared" si="1"/>
        <v>600000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</v>
      </c>
      <c r="F38" s="2">
        <f t="shared" si="3"/>
        <v>-800000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-600000</v>
      </c>
      <c r="Y38" s="2">
        <f t="shared" si="3"/>
        <v>600000</v>
      </c>
      <c r="Z38" s="34">
        <f>+IF(X38&lt;&gt;0,+(Y38/X38)*100,0)</f>
        <v>-100</v>
      </c>
      <c r="AA38" s="35">
        <f>+AA17+AA27+AA36</f>
        <v>-800000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-800000</v>
      </c>
      <c r="F40" s="45">
        <f t="shared" si="4"/>
        <v>-800000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-600000</v>
      </c>
      <c r="Y40" s="45">
        <f t="shared" si="4"/>
        <v>600000</v>
      </c>
      <c r="Z40" s="46">
        <f>+IF(X40&lt;&gt;0,+(Y40/X40)*100,0)</f>
        <v>-100</v>
      </c>
      <c r="AA40" s="47">
        <f t="shared" si="4"/>
        <v>-800000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1367</v>
      </c>
      <c r="D8" s="18"/>
      <c r="E8" s="19">
        <v>42691</v>
      </c>
      <c r="F8" s="20">
        <v>42691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32004</v>
      </c>
      <c r="Y8" s="20">
        <v>-32004</v>
      </c>
      <c r="Z8" s="21">
        <v>-100</v>
      </c>
      <c r="AA8" s="22">
        <v>42691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4821</v>
      </c>
      <c r="D17" s="26">
        <f>SUM(D6:D16)</f>
        <v>0</v>
      </c>
      <c r="E17" s="27">
        <f t="shared" si="0"/>
        <v>42691</v>
      </c>
      <c r="F17" s="28">
        <f t="shared" si="0"/>
        <v>42691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32004</v>
      </c>
      <c r="Y17" s="28">
        <f t="shared" si="0"/>
        <v>-32004</v>
      </c>
      <c r="Z17" s="29">
        <f>+IF(X17&lt;&gt;0,+(Y17/X17)*100,0)</f>
        <v>-100</v>
      </c>
      <c r="AA17" s="30">
        <f>SUM(AA6:AA16)</f>
        <v>42691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-16982167</v>
      </c>
      <c r="F26" s="20">
        <v>-16982776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-12737079</v>
      </c>
      <c r="Y26" s="20">
        <v>12737079</v>
      </c>
      <c r="Z26" s="21">
        <v>-100</v>
      </c>
      <c r="AA26" s="22">
        <v>-16982776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-16982167</v>
      </c>
      <c r="F27" s="28">
        <f t="shared" si="1"/>
        <v>-16982776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-12737079</v>
      </c>
      <c r="Y27" s="28">
        <f t="shared" si="1"/>
        <v>12737079</v>
      </c>
      <c r="Z27" s="29">
        <f>+IF(X27&lt;&gt;0,+(Y27/X27)*100,0)</f>
        <v>-100</v>
      </c>
      <c r="AA27" s="30">
        <f>SUM(AA21:AA26)</f>
        <v>-16982776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4821</v>
      </c>
      <c r="D38" s="32">
        <f>+D17+D27+D36</f>
        <v>0</v>
      </c>
      <c r="E38" s="33">
        <f t="shared" si="3"/>
        <v>-16939476</v>
      </c>
      <c r="F38" s="2">
        <f t="shared" si="3"/>
        <v>-16940085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-12705075</v>
      </c>
      <c r="Y38" s="2">
        <f t="shared" si="3"/>
        <v>12705075</v>
      </c>
      <c r="Z38" s="34">
        <f>+IF(X38&lt;&gt;0,+(Y38/X38)*100,0)</f>
        <v>-100</v>
      </c>
      <c r="AA38" s="35">
        <f>+AA17+AA27+AA36</f>
        <v>-16940085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4821</v>
      </c>
      <c r="D40" s="43">
        <f t="shared" ref="D40:AA40" si="4">+D38+D39</f>
        <v>0</v>
      </c>
      <c r="E40" s="44">
        <f t="shared" si="4"/>
        <v>-16939476</v>
      </c>
      <c r="F40" s="45">
        <f t="shared" si="4"/>
        <v>-16940085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-12705075</v>
      </c>
      <c r="Y40" s="45">
        <f t="shared" si="4"/>
        <v>12705075</v>
      </c>
      <c r="Z40" s="46">
        <f>+IF(X40&lt;&gt;0,+(Y40/X40)*100,0)</f>
        <v>-100</v>
      </c>
      <c r="AA40" s="47">
        <f t="shared" si="4"/>
        <v>-16940085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56551277</v>
      </c>
      <c r="D7" s="18"/>
      <c r="E7" s="19">
        <v>4312986</v>
      </c>
      <c r="F7" s="20">
        <v>4312986</v>
      </c>
      <c r="G7" s="20">
        <v>6818376</v>
      </c>
      <c r="H7" s="20">
        <v>7867108</v>
      </c>
      <c r="I7" s="20">
        <v>8355693</v>
      </c>
      <c r="J7" s="20">
        <v>23041177</v>
      </c>
      <c r="K7" s="20">
        <v>7982065</v>
      </c>
      <c r="L7" s="20">
        <v>6433539</v>
      </c>
      <c r="M7" s="20">
        <v>5955253</v>
      </c>
      <c r="N7" s="20">
        <v>20370857</v>
      </c>
      <c r="O7" s="20">
        <v>6409371</v>
      </c>
      <c r="P7" s="20">
        <v>5970194</v>
      </c>
      <c r="Q7" s="20">
        <v>6494105</v>
      </c>
      <c r="R7" s="20">
        <v>18873670</v>
      </c>
      <c r="S7" s="20"/>
      <c r="T7" s="20"/>
      <c r="U7" s="20"/>
      <c r="V7" s="20"/>
      <c r="W7" s="20">
        <v>62285704</v>
      </c>
      <c r="X7" s="20">
        <v>1930340</v>
      </c>
      <c r="Y7" s="20">
        <v>60355364</v>
      </c>
      <c r="Z7" s="21">
        <v>3126.6701202896902</v>
      </c>
      <c r="AA7" s="22">
        <v>4312986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32009493</v>
      </c>
      <c r="F9" s="20">
        <v>32009493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26735092</v>
      </c>
      <c r="Y9" s="20">
        <v>-26735092</v>
      </c>
      <c r="Z9" s="21">
        <v>-100</v>
      </c>
      <c r="AA9" s="22">
        <v>32009493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526072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394551</v>
      </c>
      <c r="Y10" s="20">
        <v>-394551</v>
      </c>
      <c r="Z10" s="21">
        <v>-100</v>
      </c>
      <c r="AA10" s="22">
        <v>526072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6944</v>
      </c>
      <c r="H14" s="20">
        <v>33593</v>
      </c>
      <c r="I14" s="20">
        <v>6348</v>
      </c>
      <c r="J14" s="20">
        <v>46885</v>
      </c>
      <c r="K14" s="20">
        <v>7890</v>
      </c>
      <c r="L14" s="20">
        <v>-648176</v>
      </c>
      <c r="M14" s="20">
        <v>-6291031</v>
      </c>
      <c r="N14" s="20">
        <v>-6931317</v>
      </c>
      <c r="O14" s="20">
        <v>-5328140</v>
      </c>
      <c r="P14" s="20">
        <v>-5906042</v>
      </c>
      <c r="Q14" s="20">
        <v>-5416581</v>
      </c>
      <c r="R14" s="20">
        <v>-16650763</v>
      </c>
      <c r="S14" s="20"/>
      <c r="T14" s="20"/>
      <c r="U14" s="20"/>
      <c r="V14" s="20"/>
      <c r="W14" s="20">
        <v>-23535195</v>
      </c>
      <c r="X14" s="20"/>
      <c r="Y14" s="20">
        <v>-23535195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56551277</v>
      </c>
      <c r="D17" s="26">
        <f>SUM(D6:D16)</f>
        <v>0</v>
      </c>
      <c r="E17" s="27">
        <f t="shared" si="0"/>
        <v>36322479</v>
      </c>
      <c r="F17" s="28">
        <f t="shared" si="0"/>
        <v>36848551</v>
      </c>
      <c r="G17" s="28">
        <f t="shared" si="0"/>
        <v>6825320</v>
      </c>
      <c r="H17" s="28">
        <f t="shared" si="0"/>
        <v>7900701</v>
      </c>
      <c r="I17" s="28">
        <f t="shared" si="0"/>
        <v>8362041</v>
      </c>
      <c r="J17" s="28">
        <f t="shared" si="0"/>
        <v>23088062</v>
      </c>
      <c r="K17" s="28">
        <f t="shared" si="0"/>
        <v>7989955</v>
      </c>
      <c r="L17" s="28">
        <f t="shared" si="0"/>
        <v>5785363</v>
      </c>
      <c r="M17" s="28">
        <f t="shared" si="0"/>
        <v>-335778</v>
      </c>
      <c r="N17" s="28">
        <f t="shared" si="0"/>
        <v>13439540</v>
      </c>
      <c r="O17" s="28">
        <f t="shared" si="0"/>
        <v>1081231</v>
      </c>
      <c r="P17" s="28">
        <f t="shared" si="0"/>
        <v>64152</v>
      </c>
      <c r="Q17" s="28">
        <f t="shared" si="0"/>
        <v>1077524</v>
      </c>
      <c r="R17" s="28">
        <f t="shared" si="0"/>
        <v>2222907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38750509</v>
      </c>
      <c r="X17" s="28">
        <f t="shared" si="0"/>
        <v>29059983</v>
      </c>
      <c r="Y17" s="28">
        <f t="shared" si="0"/>
        <v>9690526</v>
      </c>
      <c r="Z17" s="29">
        <f>+IF(X17&lt;&gt;0,+(Y17/X17)*100,0)</f>
        <v>33.346633409936956</v>
      </c>
      <c r="AA17" s="30">
        <f>SUM(AA6:AA16)</f>
        <v>36848551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-7873753</v>
      </c>
      <c r="F26" s="20">
        <v>-7923217</v>
      </c>
      <c r="G26" s="20"/>
      <c r="H26" s="20"/>
      <c r="I26" s="20"/>
      <c r="J26" s="20"/>
      <c r="K26" s="20"/>
      <c r="L26" s="20"/>
      <c r="M26" s="20">
        <v>-44272</v>
      </c>
      <c r="N26" s="20">
        <v>-44272</v>
      </c>
      <c r="O26" s="20"/>
      <c r="P26" s="20">
        <v>-326638</v>
      </c>
      <c r="Q26" s="20">
        <v>-784081</v>
      </c>
      <c r="R26" s="20">
        <v>-1110719</v>
      </c>
      <c r="S26" s="20"/>
      <c r="T26" s="20"/>
      <c r="U26" s="20"/>
      <c r="V26" s="20"/>
      <c r="W26" s="20">
        <v>-1154991</v>
      </c>
      <c r="X26" s="20">
        <v>-5794868</v>
      </c>
      <c r="Y26" s="20">
        <v>4639877</v>
      </c>
      <c r="Z26" s="21">
        <v>-80.068726328192469</v>
      </c>
      <c r="AA26" s="22">
        <v>-7923217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-7873753</v>
      </c>
      <c r="F27" s="28">
        <f t="shared" si="1"/>
        <v>-7923217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-44272</v>
      </c>
      <c r="N27" s="28">
        <f t="shared" si="1"/>
        <v>-44272</v>
      </c>
      <c r="O27" s="28">
        <f t="shared" si="1"/>
        <v>0</v>
      </c>
      <c r="P27" s="28">
        <f t="shared" si="1"/>
        <v>-326638</v>
      </c>
      <c r="Q27" s="28">
        <f t="shared" si="1"/>
        <v>-784081</v>
      </c>
      <c r="R27" s="28">
        <f t="shared" si="1"/>
        <v>-1110719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-1154991</v>
      </c>
      <c r="X27" s="28">
        <f t="shared" si="1"/>
        <v>-5794868</v>
      </c>
      <c r="Y27" s="28">
        <f t="shared" si="1"/>
        <v>4639877</v>
      </c>
      <c r="Z27" s="29">
        <f>+IF(X27&lt;&gt;0,+(Y27/X27)*100,0)</f>
        <v>-80.068726328192469</v>
      </c>
      <c r="AA27" s="30">
        <f>SUM(AA21:AA26)</f>
        <v>-7923217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56551277</v>
      </c>
      <c r="D38" s="32">
        <f>+D17+D27+D36</f>
        <v>0</v>
      </c>
      <c r="E38" s="33">
        <f t="shared" si="3"/>
        <v>28448726</v>
      </c>
      <c r="F38" s="2">
        <f t="shared" si="3"/>
        <v>28925334</v>
      </c>
      <c r="G38" s="2">
        <f t="shared" si="3"/>
        <v>6825320</v>
      </c>
      <c r="H38" s="2">
        <f t="shared" si="3"/>
        <v>7900701</v>
      </c>
      <c r="I38" s="2">
        <f t="shared" si="3"/>
        <v>8362041</v>
      </c>
      <c r="J38" s="2">
        <f t="shared" si="3"/>
        <v>23088062</v>
      </c>
      <c r="K38" s="2">
        <f t="shared" si="3"/>
        <v>7989955</v>
      </c>
      <c r="L38" s="2">
        <f t="shared" si="3"/>
        <v>5785363</v>
      </c>
      <c r="M38" s="2">
        <f t="shared" si="3"/>
        <v>-380050</v>
      </c>
      <c r="N38" s="2">
        <f t="shared" si="3"/>
        <v>13395268</v>
      </c>
      <c r="O38" s="2">
        <f t="shared" si="3"/>
        <v>1081231</v>
      </c>
      <c r="P38" s="2">
        <f t="shared" si="3"/>
        <v>-262486</v>
      </c>
      <c r="Q38" s="2">
        <f t="shared" si="3"/>
        <v>293443</v>
      </c>
      <c r="R38" s="2">
        <f t="shared" si="3"/>
        <v>1112188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37595518</v>
      </c>
      <c r="X38" s="2">
        <f t="shared" si="3"/>
        <v>23265115</v>
      </c>
      <c r="Y38" s="2">
        <f t="shared" si="3"/>
        <v>14330403</v>
      </c>
      <c r="Z38" s="34">
        <f>+IF(X38&lt;&gt;0,+(Y38/X38)*100,0)</f>
        <v>61.596097848645925</v>
      </c>
      <c r="AA38" s="35">
        <f>+AA17+AA27+AA36</f>
        <v>28925334</v>
      </c>
    </row>
    <row r="39" spans="1:27" x14ac:dyDescent="0.25">
      <c r="A39" s="23" t="s">
        <v>61</v>
      </c>
      <c r="B39" s="17"/>
      <c r="C39" s="32">
        <v>62097</v>
      </c>
      <c r="D39" s="32"/>
      <c r="E39" s="33">
        <v>62097</v>
      </c>
      <c r="F39" s="2"/>
      <c r="G39" s="2"/>
      <c r="H39" s="2">
        <f>+G40+H60</f>
        <v>6825320</v>
      </c>
      <c r="I39" s="2">
        <f>+H40+I60</f>
        <v>14726021</v>
      </c>
      <c r="J39" s="2">
        <f>+G39</f>
        <v>0</v>
      </c>
      <c r="K39" s="2">
        <f>+I40+K60</f>
        <v>23088062</v>
      </c>
      <c r="L39" s="2">
        <f>+K40+L60</f>
        <v>31129525</v>
      </c>
      <c r="M39" s="2">
        <f>+L40+M60</f>
        <v>36914888</v>
      </c>
      <c r="N39" s="2">
        <f>+K39</f>
        <v>23088062</v>
      </c>
      <c r="O39" s="2">
        <f>+M40+O60</f>
        <v>36534838</v>
      </c>
      <c r="P39" s="2">
        <f>+O40+P60</f>
        <v>37616069</v>
      </c>
      <c r="Q39" s="2">
        <f>+P40+Q60</f>
        <v>37353583</v>
      </c>
      <c r="R39" s="2">
        <f>+O39</f>
        <v>36534838</v>
      </c>
      <c r="S39" s="2">
        <f>+Q40+S60</f>
        <v>37647026</v>
      </c>
      <c r="T39" s="2">
        <f>+S40+T60</f>
        <v>37647026</v>
      </c>
      <c r="U39" s="2">
        <f>+T40+U60</f>
        <v>37647026</v>
      </c>
      <c r="V39" s="2">
        <f>+S39</f>
        <v>37647026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56613374</v>
      </c>
      <c r="D40" s="43">
        <f t="shared" ref="D40:AA40" si="4">+D38+D39</f>
        <v>0</v>
      </c>
      <c r="E40" s="44">
        <f t="shared" si="4"/>
        <v>28510823</v>
      </c>
      <c r="F40" s="45">
        <f t="shared" si="4"/>
        <v>28925334</v>
      </c>
      <c r="G40" s="45">
        <f t="shared" si="4"/>
        <v>6825320</v>
      </c>
      <c r="H40" s="45">
        <f t="shared" si="4"/>
        <v>14726021</v>
      </c>
      <c r="I40" s="45">
        <f t="shared" si="4"/>
        <v>23088062</v>
      </c>
      <c r="J40" s="45">
        <f>+I40</f>
        <v>23088062</v>
      </c>
      <c r="K40" s="45">
        <f t="shared" si="4"/>
        <v>31078017</v>
      </c>
      <c r="L40" s="45">
        <f t="shared" si="4"/>
        <v>36914888</v>
      </c>
      <c r="M40" s="45">
        <f t="shared" si="4"/>
        <v>36534838</v>
      </c>
      <c r="N40" s="45">
        <f>+M40</f>
        <v>36534838</v>
      </c>
      <c r="O40" s="45">
        <f t="shared" si="4"/>
        <v>37616069</v>
      </c>
      <c r="P40" s="45">
        <f t="shared" si="4"/>
        <v>37353583</v>
      </c>
      <c r="Q40" s="45">
        <f t="shared" si="4"/>
        <v>37647026</v>
      </c>
      <c r="R40" s="45">
        <f>+Q40</f>
        <v>37647026</v>
      </c>
      <c r="S40" s="45">
        <f t="shared" si="4"/>
        <v>37647026</v>
      </c>
      <c r="T40" s="45">
        <f t="shared" si="4"/>
        <v>37647026</v>
      </c>
      <c r="U40" s="45">
        <f t="shared" si="4"/>
        <v>37647026</v>
      </c>
      <c r="V40" s="45">
        <f>+U40</f>
        <v>37647026</v>
      </c>
      <c r="W40" s="45">
        <f>+V40</f>
        <v>37647026</v>
      </c>
      <c r="X40" s="45">
        <f t="shared" si="4"/>
        <v>23265115</v>
      </c>
      <c r="Y40" s="45">
        <f t="shared" si="4"/>
        <v>14330403</v>
      </c>
      <c r="Z40" s="46">
        <f>+IF(X40&lt;&gt;0,+(Y40/X40)*100,0)</f>
        <v>61.596097848645925</v>
      </c>
      <c r="AA40" s="47">
        <f t="shared" si="4"/>
        <v>28925334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10416</v>
      </c>
      <c r="D7" s="18"/>
      <c r="E7" s="19">
        <v>-100</v>
      </c>
      <c r="F7" s="20">
        <v>-100</v>
      </c>
      <c r="G7" s="20">
        <v>845</v>
      </c>
      <c r="H7" s="20">
        <v>497</v>
      </c>
      <c r="I7" s="20">
        <v>588</v>
      </c>
      <c r="J7" s="20">
        <v>1930</v>
      </c>
      <c r="K7" s="20"/>
      <c r="L7" s="20">
        <v>1445</v>
      </c>
      <c r="M7" s="20">
        <v>1357</v>
      </c>
      <c r="N7" s="20">
        <v>2802</v>
      </c>
      <c r="O7" s="20">
        <v>927</v>
      </c>
      <c r="P7" s="20">
        <v>995</v>
      </c>
      <c r="Q7" s="20">
        <v>560</v>
      </c>
      <c r="R7" s="20">
        <v>2482</v>
      </c>
      <c r="S7" s="20"/>
      <c r="T7" s="20"/>
      <c r="U7" s="20"/>
      <c r="V7" s="20"/>
      <c r="W7" s="20">
        <v>7214</v>
      </c>
      <c r="X7" s="20">
        <v>-130</v>
      </c>
      <c r="Y7" s="20">
        <v>7344</v>
      </c>
      <c r="Z7" s="21">
        <v>-5649.2307692307695</v>
      </c>
      <c r="AA7" s="22">
        <v>-100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412200</v>
      </c>
      <c r="F8" s="20">
        <v>412200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308470</v>
      </c>
      <c r="Y8" s="20">
        <v>-308470</v>
      </c>
      <c r="Z8" s="21">
        <v>-100</v>
      </c>
      <c r="AA8" s="22">
        <v>412200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18501</v>
      </c>
      <c r="D14" s="18"/>
      <c r="E14" s="19"/>
      <c r="F14" s="20"/>
      <c r="G14" s="20"/>
      <c r="H14" s="20"/>
      <c r="I14" s="20">
        <v>18368</v>
      </c>
      <c r="J14" s="20">
        <v>18368</v>
      </c>
      <c r="K14" s="20"/>
      <c r="L14" s="20">
        <v>-763823</v>
      </c>
      <c r="M14" s="20">
        <v>-1210835</v>
      </c>
      <c r="N14" s="20">
        <v>-1974658</v>
      </c>
      <c r="O14" s="20">
        <v>-530362</v>
      </c>
      <c r="P14" s="20">
        <v>-958574</v>
      </c>
      <c r="Q14" s="20">
        <v>-499393</v>
      </c>
      <c r="R14" s="20">
        <v>-1988329</v>
      </c>
      <c r="S14" s="20"/>
      <c r="T14" s="20"/>
      <c r="U14" s="20"/>
      <c r="V14" s="20"/>
      <c r="W14" s="20">
        <v>-3944619</v>
      </c>
      <c r="X14" s="20"/>
      <c r="Y14" s="20">
        <v>-3944619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29605</v>
      </c>
      <c r="D17" s="26">
        <f>SUM(D6:D16)</f>
        <v>0</v>
      </c>
      <c r="E17" s="27">
        <f t="shared" si="0"/>
        <v>412100</v>
      </c>
      <c r="F17" s="28">
        <f t="shared" si="0"/>
        <v>412100</v>
      </c>
      <c r="G17" s="28">
        <f t="shared" si="0"/>
        <v>845</v>
      </c>
      <c r="H17" s="28">
        <f t="shared" si="0"/>
        <v>497</v>
      </c>
      <c r="I17" s="28">
        <f t="shared" si="0"/>
        <v>18956</v>
      </c>
      <c r="J17" s="28">
        <f t="shared" si="0"/>
        <v>20298</v>
      </c>
      <c r="K17" s="28">
        <f t="shared" si="0"/>
        <v>0</v>
      </c>
      <c r="L17" s="28">
        <f t="shared" si="0"/>
        <v>-762378</v>
      </c>
      <c r="M17" s="28">
        <f t="shared" si="0"/>
        <v>-1209478</v>
      </c>
      <c r="N17" s="28">
        <f t="shared" si="0"/>
        <v>-1971856</v>
      </c>
      <c r="O17" s="28">
        <f t="shared" si="0"/>
        <v>-529435</v>
      </c>
      <c r="P17" s="28">
        <f t="shared" si="0"/>
        <v>-957579</v>
      </c>
      <c r="Q17" s="28">
        <f t="shared" si="0"/>
        <v>-498833</v>
      </c>
      <c r="R17" s="28">
        <f t="shared" si="0"/>
        <v>-1985847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-3937405</v>
      </c>
      <c r="X17" s="28">
        <f t="shared" si="0"/>
        <v>308340</v>
      </c>
      <c r="Y17" s="28">
        <f t="shared" si="0"/>
        <v>-4245745</v>
      </c>
      <c r="Z17" s="29">
        <f>+IF(X17&lt;&gt;0,+(Y17/X17)*100,0)</f>
        <v>-1376.9686060841927</v>
      </c>
      <c r="AA17" s="30">
        <f>SUM(AA6:AA16)</f>
        <v>412100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-1516145</v>
      </c>
      <c r="F26" s="20">
        <v>-372500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-279369</v>
      </c>
      <c r="Y26" s="20">
        <v>279369</v>
      </c>
      <c r="Z26" s="21">
        <v>-100</v>
      </c>
      <c r="AA26" s="22">
        <v>-372500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-1516145</v>
      </c>
      <c r="F27" s="28">
        <f t="shared" si="1"/>
        <v>-372500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-279369</v>
      </c>
      <c r="Y27" s="28">
        <f t="shared" si="1"/>
        <v>279369</v>
      </c>
      <c r="Z27" s="29">
        <f>+IF(X27&lt;&gt;0,+(Y27/X27)*100,0)</f>
        <v>-100</v>
      </c>
      <c r="AA27" s="30">
        <f>SUM(AA21:AA26)</f>
        <v>-372500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29605</v>
      </c>
      <c r="D38" s="32">
        <f>+D17+D27+D36</f>
        <v>0</v>
      </c>
      <c r="E38" s="33">
        <f t="shared" si="3"/>
        <v>-1104045</v>
      </c>
      <c r="F38" s="2">
        <f t="shared" si="3"/>
        <v>39600</v>
      </c>
      <c r="G38" s="2">
        <f t="shared" si="3"/>
        <v>845</v>
      </c>
      <c r="H38" s="2">
        <f t="shared" si="3"/>
        <v>497</v>
      </c>
      <c r="I38" s="2">
        <f t="shared" si="3"/>
        <v>18956</v>
      </c>
      <c r="J38" s="2">
        <f t="shared" si="3"/>
        <v>20298</v>
      </c>
      <c r="K38" s="2">
        <f t="shared" si="3"/>
        <v>0</v>
      </c>
      <c r="L38" s="2">
        <f t="shared" si="3"/>
        <v>-762378</v>
      </c>
      <c r="M38" s="2">
        <f t="shared" si="3"/>
        <v>-1209478</v>
      </c>
      <c r="N38" s="2">
        <f t="shared" si="3"/>
        <v>-1971856</v>
      </c>
      <c r="O38" s="2">
        <f t="shared" si="3"/>
        <v>-529435</v>
      </c>
      <c r="P38" s="2">
        <f t="shared" si="3"/>
        <v>-957579</v>
      </c>
      <c r="Q38" s="2">
        <f t="shared" si="3"/>
        <v>-498833</v>
      </c>
      <c r="R38" s="2">
        <f t="shared" si="3"/>
        <v>-1985847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-3937405</v>
      </c>
      <c r="X38" s="2">
        <f t="shared" si="3"/>
        <v>28971</v>
      </c>
      <c r="Y38" s="2">
        <f t="shared" si="3"/>
        <v>-3966376</v>
      </c>
      <c r="Z38" s="34">
        <f>+IF(X38&lt;&gt;0,+(Y38/X38)*100,0)</f>
        <v>-13690.849470159816</v>
      </c>
      <c r="AA38" s="35">
        <f>+AA17+AA27+AA36</f>
        <v>39600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845</v>
      </c>
      <c r="I39" s="2">
        <f>+H40+I60</f>
        <v>1342</v>
      </c>
      <c r="J39" s="2">
        <f>+G39</f>
        <v>0</v>
      </c>
      <c r="K39" s="2">
        <f>+I40+K60</f>
        <v>20298</v>
      </c>
      <c r="L39" s="2">
        <f>+K40+L60</f>
        <v>20298</v>
      </c>
      <c r="M39" s="2">
        <f>+L40+M60</f>
        <v>-742080</v>
      </c>
      <c r="N39" s="2">
        <f>+K39</f>
        <v>20298</v>
      </c>
      <c r="O39" s="2">
        <f>+M40+O60</f>
        <v>-1951558</v>
      </c>
      <c r="P39" s="2">
        <f>+O40+P60</f>
        <v>-2480993</v>
      </c>
      <c r="Q39" s="2">
        <f>+P40+Q60</f>
        <v>-3438572</v>
      </c>
      <c r="R39" s="2">
        <f>+O39</f>
        <v>-1951558</v>
      </c>
      <c r="S39" s="2">
        <f>+Q40+S60</f>
        <v>-3937405</v>
      </c>
      <c r="T39" s="2">
        <f>+S40+T60</f>
        <v>-3937405</v>
      </c>
      <c r="U39" s="2">
        <f>+T40+U60</f>
        <v>-3937405</v>
      </c>
      <c r="V39" s="2">
        <f>+S39</f>
        <v>-3937405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29605</v>
      </c>
      <c r="D40" s="43">
        <f t="shared" ref="D40:AA40" si="4">+D38+D39</f>
        <v>0</v>
      </c>
      <c r="E40" s="44">
        <f t="shared" si="4"/>
        <v>-1104045</v>
      </c>
      <c r="F40" s="45">
        <f t="shared" si="4"/>
        <v>39600</v>
      </c>
      <c r="G40" s="45">
        <f t="shared" si="4"/>
        <v>845</v>
      </c>
      <c r="H40" s="45">
        <f t="shared" si="4"/>
        <v>1342</v>
      </c>
      <c r="I40" s="45">
        <f t="shared" si="4"/>
        <v>20298</v>
      </c>
      <c r="J40" s="45">
        <f>+I40</f>
        <v>20298</v>
      </c>
      <c r="K40" s="45">
        <f t="shared" si="4"/>
        <v>20298</v>
      </c>
      <c r="L40" s="45">
        <f t="shared" si="4"/>
        <v>-742080</v>
      </c>
      <c r="M40" s="45">
        <f t="shared" si="4"/>
        <v>-1951558</v>
      </c>
      <c r="N40" s="45">
        <f>+M40</f>
        <v>-1951558</v>
      </c>
      <c r="O40" s="45">
        <f t="shared" si="4"/>
        <v>-2480993</v>
      </c>
      <c r="P40" s="45">
        <f t="shared" si="4"/>
        <v>-3438572</v>
      </c>
      <c r="Q40" s="45">
        <f t="shared" si="4"/>
        <v>-3937405</v>
      </c>
      <c r="R40" s="45">
        <f>+Q40</f>
        <v>-3937405</v>
      </c>
      <c r="S40" s="45">
        <f t="shared" si="4"/>
        <v>-3937405</v>
      </c>
      <c r="T40" s="45">
        <f t="shared" si="4"/>
        <v>-3937405</v>
      </c>
      <c r="U40" s="45">
        <f t="shared" si="4"/>
        <v>-3937405</v>
      </c>
      <c r="V40" s="45">
        <f>+U40</f>
        <v>-3937405</v>
      </c>
      <c r="W40" s="45">
        <f>+V40</f>
        <v>-3937405</v>
      </c>
      <c r="X40" s="45">
        <f t="shared" si="4"/>
        <v>28971</v>
      </c>
      <c r="Y40" s="45">
        <f t="shared" si="4"/>
        <v>-3966376</v>
      </c>
      <c r="Z40" s="46">
        <f>+IF(X40&lt;&gt;0,+(Y40/X40)*100,0)</f>
        <v>-13690.849470159816</v>
      </c>
      <c r="AA40" s="47">
        <f t="shared" si="4"/>
        <v>39600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11813</v>
      </c>
      <c r="D7" s="18"/>
      <c r="E7" s="19"/>
      <c r="F7" s="20">
        <v>35663549</v>
      </c>
      <c r="G7" s="20">
        <v>1757</v>
      </c>
      <c r="H7" s="20">
        <v>1728</v>
      </c>
      <c r="I7" s="20">
        <v>978</v>
      </c>
      <c r="J7" s="20">
        <v>4463</v>
      </c>
      <c r="K7" s="20">
        <v>2696</v>
      </c>
      <c r="L7" s="20">
        <v>1924</v>
      </c>
      <c r="M7" s="20">
        <v>998</v>
      </c>
      <c r="N7" s="20">
        <v>5618</v>
      </c>
      <c r="O7" s="20">
        <v>2260</v>
      </c>
      <c r="P7" s="20">
        <v>1471</v>
      </c>
      <c r="Q7" s="20">
        <v>1236</v>
      </c>
      <c r="R7" s="20">
        <v>4967</v>
      </c>
      <c r="S7" s="20"/>
      <c r="T7" s="20"/>
      <c r="U7" s="20"/>
      <c r="V7" s="20"/>
      <c r="W7" s="20">
        <v>15048</v>
      </c>
      <c r="X7" s="20">
        <v>26747658</v>
      </c>
      <c r="Y7" s="20">
        <v>-26732610</v>
      </c>
      <c r="Z7" s="21">
        <v>-99.943740868826723</v>
      </c>
      <c r="AA7" s="22">
        <v>35663549</v>
      </c>
    </row>
    <row r="8" spans="1:27" x14ac:dyDescent="0.25">
      <c r="A8" s="23" t="s">
        <v>36</v>
      </c>
      <c r="B8" s="17" t="s">
        <v>32</v>
      </c>
      <c r="C8" s="18">
        <v>38948</v>
      </c>
      <c r="D8" s="18"/>
      <c r="E8" s="19"/>
      <c r="F8" s="20">
        <v>95400</v>
      </c>
      <c r="G8" s="20">
        <v>1012</v>
      </c>
      <c r="H8" s="20">
        <v>2909</v>
      </c>
      <c r="I8" s="20">
        <v>8215</v>
      </c>
      <c r="J8" s="20">
        <v>12136</v>
      </c>
      <c r="K8" s="20">
        <v>13933</v>
      </c>
      <c r="L8" s="20">
        <v>8820</v>
      </c>
      <c r="M8" s="20">
        <v>1278</v>
      </c>
      <c r="N8" s="20">
        <v>24031</v>
      </c>
      <c r="O8" s="20"/>
      <c r="P8" s="20">
        <v>128</v>
      </c>
      <c r="Q8" s="20">
        <v>128</v>
      </c>
      <c r="R8" s="20">
        <v>256</v>
      </c>
      <c r="S8" s="20"/>
      <c r="T8" s="20"/>
      <c r="U8" s="20"/>
      <c r="V8" s="20"/>
      <c r="W8" s="20">
        <v>36423</v>
      </c>
      <c r="X8" s="20">
        <v>71550</v>
      </c>
      <c r="Y8" s="20">
        <v>-35127</v>
      </c>
      <c r="Z8" s="21">
        <v>-49.094339622641506</v>
      </c>
      <c r="AA8" s="22">
        <v>95400</v>
      </c>
    </row>
    <row r="9" spans="1:27" x14ac:dyDescent="0.25">
      <c r="A9" s="23" t="s">
        <v>37</v>
      </c>
      <c r="B9" s="17" t="s">
        <v>6</v>
      </c>
      <c r="C9" s="18">
        <v>9054222</v>
      </c>
      <c r="D9" s="18"/>
      <c r="E9" s="19"/>
      <c r="F9" s="20">
        <v>-9353704</v>
      </c>
      <c r="G9" s="20">
        <v>5713884</v>
      </c>
      <c r="H9" s="20"/>
      <c r="I9" s="20"/>
      <c r="J9" s="20">
        <v>5713884</v>
      </c>
      <c r="K9" s="20"/>
      <c r="L9" s="20"/>
      <c r="M9" s="20">
        <v>4465522</v>
      </c>
      <c r="N9" s="20">
        <v>4465522</v>
      </c>
      <c r="O9" s="20"/>
      <c r="P9" s="20"/>
      <c r="Q9" s="20">
        <v>3428299</v>
      </c>
      <c r="R9" s="20">
        <v>3428299</v>
      </c>
      <c r="S9" s="20"/>
      <c r="T9" s="20"/>
      <c r="U9" s="20"/>
      <c r="V9" s="20"/>
      <c r="W9" s="20">
        <v>13607705</v>
      </c>
      <c r="X9" s="20">
        <v>-7015275</v>
      </c>
      <c r="Y9" s="20">
        <v>20622980</v>
      </c>
      <c r="Z9" s="21">
        <v>-293.9725099871352</v>
      </c>
      <c r="AA9" s="22">
        <v>-9353704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15016302</v>
      </c>
      <c r="Y10" s="20">
        <v>-15016302</v>
      </c>
      <c r="Z10" s="21">
        <v>-100</v>
      </c>
      <c r="AA10" s="22">
        <v>20021739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-2071349</v>
      </c>
      <c r="G14" s="20"/>
      <c r="H14" s="20"/>
      <c r="I14" s="20">
        <v>-383723</v>
      </c>
      <c r="J14" s="20">
        <v>-383723</v>
      </c>
      <c r="K14" s="20">
        <v>-214959</v>
      </c>
      <c r="L14" s="20">
        <v>-355375</v>
      </c>
      <c r="M14" s="20">
        <v>-473088</v>
      </c>
      <c r="N14" s="20">
        <v>-1043422</v>
      </c>
      <c r="O14" s="20">
        <v>-100813</v>
      </c>
      <c r="P14" s="20">
        <v>-381755</v>
      </c>
      <c r="Q14" s="20">
        <v>-490810</v>
      </c>
      <c r="R14" s="20">
        <v>-973378</v>
      </c>
      <c r="S14" s="20"/>
      <c r="T14" s="20"/>
      <c r="U14" s="20"/>
      <c r="V14" s="20"/>
      <c r="W14" s="20">
        <v>-2400523</v>
      </c>
      <c r="X14" s="20">
        <v>-1553535</v>
      </c>
      <c r="Y14" s="20">
        <v>-846988</v>
      </c>
      <c r="Z14" s="21">
        <v>54.520046217175668</v>
      </c>
      <c r="AA14" s="22">
        <v>-2071349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9104983</v>
      </c>
      <c r="D17" s="26">
        <f>SUM(D6:D16)</f>
        <v>0</v>
      </c>
      <c r="E17" s="27">
        <f t="shared" si="0"/>
        <v>0</v>
      </c>
      <c r="F17" s="28">
        <f t="shared" si="0"/>
        <v>44355635</v>
      </c>
      <c r="G17" s="28">
        <f t="shared" si="0"/>
        <v>5716653</v>
      </c>
      <c r="H17" s="28">
        <f t="shared" si="0"/>
        <v>4637</v>
      </c>
      <c r="I17" s="28">
        <f t="shared" si="0"/>
        <v>-374530</v>
      </c>
      <c r="J17" s="28">
        <f t="shared" si="0"/>
        <v>5346760</v>
      </c>
      <c r="K17" s="28">
        <f t="shared" si="0"/>
        <v>-198330</v>
      </c>
      <c r="L17" s="28">
        <f t="shared" si="0"/>
        <v>-344631</v>
      </c>
      <c r="M17" s="28">
        <f t="shared" si="0"/>
        <v>3994710</v>
      </c>
      <c r="N17" s="28">
        <f t="shared" si="0"/>
        <v>3451749</v>
      </c>
      <c r="O17" s="28">
        <f t="shared" si="0"/>
        <v>-98553</v>
      </c>
      <c r="P17" s="28">
        <f t="shared" si="0"/>
        <v>-380156</v>
      </c>
      <c r="Q17" s="28">
        <f t="shared" si="0"/>
        <v>2938853</v>
      </c>
      <c r="R17" s="28">
        <f t="shared" si="0"/>
        <v>2460144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11258653</v>
      </c>
      <c r="X17" s="28">
        <f t="shared" si="0"/>
        <v>33266700</v>
      </c>
      <c r="Y17" s="28">
        <f t="shared" si="0"/>
        <v>-22008047</v>
      </c>
      <c r="Z17" s="29">
        <f>+IF(X17&lt;&gt;0,+(Y17/X17)*100,0)</f>
        <v>-66.156387618850076</v>
      </c>
      <c r="AA17" s="30">
        <f>SUM(AA6:AA16)</f>
        <v>44355635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-1043478</v>
      </c>
      <c r="G26" s="20"/>
      <c r="H26" s="20"/>
      <c r="I26" s="20"/>
      <c r="J26" s="20"/>
      <c r="K26" s="20"/>
      <c r="L26" s="20"/>
      <c r="M26" s="20"/>
      <c r="N26" s="20"/>
      <c r="O26" s="20">
        <v>-2310061</v>
      </c>
      <c r="P26" s="20">
        <v>-43959</v>
      </c>
      <c r="Q26" s="20">
        <v>-129076</v>
      </c>
      <c r="R26" s="20">
        <v>-2483096</v>
      </c>
      <c r="S26" s="20"/>
      <c r="T26" s="20"/>
      <c r="U26" s="20"/>
      <c r="V26" s="20"/>
      <c r="W26" s="20">
        <v>-2483096</v>
      </c>
      <c r="X26" s="20">
        <v>-782604</v>
      </c>
      <c r="Y26" s="20">
        <v>-1700492</v>
      </c>
      <c r="Z26" s="21">
        <v>217.28639260724455</v>
      </c>
      <c r="AA26" s="22">
        <v>-1043478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-1043478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-2310061</v>
      </c>
      <c r="P27" s="28">
        <f t="shared" si="1"/>
        <v>-43959</v>
      </c>
      <c r="Q27" s="28">
        <f t="shared" si="1"/>
        <v>-129076</v>
      </c>
      <c r="R27" s="28">
        <f t="shared" si="1"/>
        <v>-2483096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-2483096</v>
      </c>
      <c r="X27" s="28">
        <f t="shared" si="1"/>
        <v>-782604</v>
      </c>
      <c r="Y27" s="28">
        <f t="shared" si="1"/>
        <v>-1700492</v>
      </c>
      <c r="Z27" s="29">
        <f>+IF(X27&lt;&gt;0,+(Y27/X27)*100,0)</f>
        <v>217.28639260724455</v>
      </c>
      <c r="AA27" s="30">
        <f>SUM(AA21:AA26)</f>
        <v>-1043478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9104983</v>
      </c>
      <c r="D38" s="32">
        <f>+D17+D27+D36</f>
        <v>0</v>
      </c>
      <c r="E38" s="33">
        <f t="shared" si="3"/>
        <v>0</v>
      </c>
      <c r="F38" s="2">
        <f t="shared" si="3"/>
        <v>43312157</v>
      </c>
      <c r="G38" s="2">
        <f t="shared" si="3"/>
        <v>5716653</v>
      </c>
      <c r="H38" s="2">
        <f t="shared" si="3"/>
        <v>4637</v>
      </c>
      <c r="I38" s="2">
        <f t="shared" si="3"/>
        <v>-374530</v>
      </c>
      <c r="J38" s="2">
        <f t="shared" si="3"/>
        <v>5346760</v>
      </c>
      <c r="K38" s="2">
        <f t="shared" si="3"/>
        <v>-198330</v>
      </c>
      <c r="L38" s="2">
        <f t="shared" si="3"/>
        <v>-344631</v>
      </c>
      <c r="M38" s="2">
        <f t="shared" si="3"/>
        <v>3994710</v>
      </c>
      <c r="N38" s="2">
        <f t="shared" si="3"/>
        <v>3451749</v>
      </c>
      <c r="O38" s="2">
        <f t="shared" si="3"/>
        <v>-2408614</v>
      </c>
      <c r="P38" s="2">
        <f t="shared" si="3"/>
        <v>-424115</v>
      </c>
      <c r="Q38" s="2">
        <f t="shared" si="3"/>
        <v>2809777</v>
      </c>
      <c r="R38" s="2">
        <f t="shared" si="3"/>
        <v>-22952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8775557</v>
      </c>
      <c r="X38" s="2">
        <f t="shared" si="3"/>
        <v>32484096</v>
      </c>
      <c r="Y38" s="2">
        <f t="shared" si="3"/>
        <v>-23708539</v>
      </c>
      <c r="Z38" s="34">
        <f>+IF(X38&lt;&gt;0,+(Y38/X38)*100,0)</f>
        <v>-72.985066292132615</v>
      </c>
      <c r="AA38" s="35">
        <f>+AA17+AA27+AA36</f>
        <v>43312157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5716653</v>
      </c>
      <c r="I39" s="2">
        <f>+H40+I60</f>
        <v>5721290</v>
      </c>
      <c r="J39" s="2">
        <f>+G39</f>
        <v>0</v>
      </c>
      <c r="K39" s="2">
        <f>+I40+K60</f>
        <v>5346760</v>
      </c>
      <c r="L39" s="2">
        <f>+K40+L60</f>
        <v>5148430</v>
      </c>
      <c r="M39" s="2">
        <f>+L40+M60</f>
        <v>4803799</v>
      </c>
      <c r="N39" s="2">
        <f>+K39</f>
        <v>5346760</v>
      </c>
      <c r="O39" s="2">
        <f>+M40+O60</f>
        <v>8798509</v>
      </c>
      <c r="P39" s="2">
        <f>+O40+P60</f>
        <v>6389895</v>
      </c>
      <c r="Q39" s="2">
        <f>+P40+Q60</f>
        <v>5965780</v>
      </c>
      <c r="R39" s="2">
        <f>+O39</f>
        <v>8798509</v>
      </c>
      <c r="S39" s="2">
        <f>+Q40+S60</f>
        <v>8775557</v>
      </c>
      <c r="T39" s="2">
        <f>+S40+T60</f>
        <v>8775557</v>
      </c>
      <c r="U39" s="2">
        <f>+T40+U60</f>
        <v>8775557</v>
      </c>
      <c r="V39" s="2">
        <f>+S39</f>
        <v>8775557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9104983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43312157</v>
      </c>
      <c r="G40" s="45">
        <f t="shared" si="4"/>
        <v>5716653</v>
      </c>
      <c r="H40" s="45">
        <f t="shared" si="4"/>
        <v>5721290</v>
      </c>
      <c r="I40" s="45">
        <f t="shared" si="4"/>
        <v>5346760</v>
      </c>
      <c r="J40" s="45">
        <f>+I40</f>
        <v>5346760</v>
      </c>
      <c r="K40" s="45">
        <f t="shared" si="4"/>
        <v>5148430</v>
      </c>
      <c r="L40" s="45">
        <f t="shared" si="4"/>
        <v>4803799</v>
      </c>
      <c r="M40" s="45">
        <f t="shared" si="4"/>
        <v>8798509</v>
      </c>
      <c r="N40" s="45">
        <f>+M40</f>
        <v>8798509</v>
      </c>
      <c r="O40" s="45">
        <f t="shared" si="4"/>
        <v>6389895</v>
      </c>
      <c r="P40" s="45">
        <f t="shared" si="4"/>
        <v>5965780</v>
      </c>
      <c r="Q40" s="45">
        <f t="shared" si="4"/>
        <v>8775557</v>
      </c>
      <c r="R40" s="45">
        <f>+Q40</f>
        <v>8775557</v>
      </c>
      <c r="S40" s="45">
        <f t="shared" si="4"/>
        <v>8775557</v>
      </c>
      <c r="T40" s="45">
        <f t="shared" si="4"/>
        <v>8775557</v>
      </c>
      <c r="U40" s="45">
        <f t="shared" si="4"/>
        <v>8775557</v>
      </c>
      <c r="V40" s="45">
        <f>+U40</f>
        <v>8775557</v>
      </c>
      <c r="W40" s="45">
        <f>+V40</f>
        <v>8775557</v>
      </c>
      <c r="X40" s="45">
        <f t="shared" si="4"/>
        <v>32484096</v>
      </c>
      <c r="Y40" s="45">
        <f t="shared" si="4"/>
        <v>-23708539</v>
      </c>
      <c r="Z40" s="46">
        <f>+IF(X40&lt;&gt;0,+(Y40/X40)*100,0)</f>
        <v>-72.985066292132615</v>
      </c>
      <c r="AA40" s="47">
        <f t="shared" si="4"/>
        <v>43312157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47159964</v>
      </c>
      <c r="G7" s="20"/>
      <c r="H7" s="20"/>
      <c r="I7" s="20"/>
      <c r="J7" s="20"/>
      <c r="K7" s="20">
        <v>13397</v>
      </c>
      <c r="L7" s="20">
        <v>77850</v>
      </c>
      <c r="M7" s="20">
        <v>11506</v>
      </c>
      <c r="N7" s="20">
        <v>102753</v>
      </c>
      <c r="O7" s="20">
        <v>10754</v>
      </c>
      <c r="P7" s="20">
        <v>7749</v>
      </c>
      <c r="Q7" s="20">
        <v>25638</v>
      </c>
      <c r="R7" s="20">
        <v>44141</v>
      </c>
      <c r="S7" s="20"/>
      <c r="T7" s="20"/>
      <c r="U7" s="20"/>
      <c r="V7" s="20"/>
      <c r="W7" s="20">
        <v>146894</v>
      </c>
      <c r="X7" s="20">
        <v>35324964</v>
      </c>
      <c r="Y7" s="20">
        <v>-35178070</v>
      </c>
      <c r="Z7" s="21">
        <v>-99.584163765885222</v>
      </c>
      <c r="AA7" s="22">
        <v>47159964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14501000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12473600</v>
      </c>
      <c r="Y9" s="20">
        <v>-12473600</v>
      </c>
      <c r="Z9" s="21">
        <v>-100</v>
      </c>
      <c r="AA9" s="22">
        <v>14501000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-35216267</v>
      </c>
      <c r="F14" s="20">
        <v>-32689227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-22956695</v>
      </c>
      <c r="Y14" s="20">
        <v>22956695</v>
      </c>
      <c r="Z14" s="21">
        <v>-100</v>
      </c>
      <c r="AA14" s="22">
        <v>-32689227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-4779198</v>
      </c>
      <c r="F15" s="20">
        <v>-9623482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-4795468</v>
      </c>
      <c r="Y15" s="20">
        <v>4795468</v>
      </c>
      <c r="Z15" s="21">
        <v>-100</v>
      </c>
      <c r="AA15" s="22">
        <v>-9623482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-39995465</v>
      </c>
      <c r="F17" s="28">
        <f t="shared" si="0"/>
        <v>19348255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13397</v>
      </c>
      <c r="L17" s="28">
        <f t="shared" si="0"/>
        <v>77850</v>
      </c>
      <c r="M17" s="28">
        <f t="shared" si="0"/>
        <v>11506</v>
      </c>
      <c r="N17" s="28">
        <f t="shared" si="0"/>
        <v>102753</v>
      </c>
      <c r="O17" s="28">
        <f t="shared" si="0"/>
        <v>10754</v>
      </c>
      <c r="P17" s="28">
        <f t="shared" si="0"/>
        <v>7749</v>
      </c>
      <c r="Q17" s="28">
        <f t="shared" si="0"/>
        <v>25638</v>
      </c>
      <c r="R17" s="28">
        <f t="shared" si="0"/>
        <v>44141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146894</v>
      </c>
      <c r="X17" s="28">
        <f t="shared" si="0"/>
        <v>20046401</v>
      </c>
      <c r="Y17" s="28">
        <f t="shared" si="0"/>
        <v>-19899507</v>
      </c>
      <c r="Z17" s="29">
        <f>+IF(X17&lt;&gt;0,+(Y17/X17)*100,0)</f>
        <v>-99.26723006289258</v>
      </c>
      <c r="AA17" s="30">
        <f>SUM(AA6:AA16)</f>
        <v>19348255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-9819616</v>
      </c>
      <c r="F26" s="20">
        <v>-14649083</v>
      </c>
      <c r="G26" s="20"/>
      <c r="H26" s="20"/>
      <c r="I26" s="20"/>
      <c r="J26" s="20"/>
      <c r="K26" s="20">
        <v>-4323737</v>
      </c>
      <c r="L26" s="20">
        <v>-1364934</v>
      </c>
      <c r="M26" s="20">
        <v>-107245</v>
      </c>
      <c r="N26" s="20">
        <v>-5795916</v>
      </c>
      <c r="O26" s="20">
        <v>-2957530</v>
      </c>
      <c r="P26" s="20">
        <v>-28251</v>
      </c>
      <c r="Q26" s="20">
        <v>-873318</v>
      </c>
      <c r="R26" s="20">
        <v>-3859099</v>
      </c>
      <c r="S26" s="20"/>
      <c r="T26" s="20"/>
      <c r="U26" s="20"/>
      <c r="V26" s="20"/>
      <c r="W26" s="20">
        <v>-9655015</v>
      </c>
      <c r="X26" s="20">
        <v>-9063779</v>
      </c>
      <c r="Y26" s="20">
        <v>-591236</v>
      </c>
      <c r="Z26" s="21">
        <v>6.5230628416690211</v>
      </c>
      <c r="AA26" s="22">
        <v>-14649083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-9819616</v>
      </c>
      <c r="F27" s="28">
        <f t="shared" si="1"/>
        <v>-14649083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-4323737</v>
      </c>
      <c r="L27" s="28">
        <f t="shared" si="1"/>
        <v>-1364934</v>
      </c>
      <c r="M27" s="28">
        <f t="shared" si="1"/>
        <v>-107245</v>
      </c>
      <c r="N27" s="28">
        <f t="shared" si="1"/>
        <v>-5795916</v>
      </c>
      <c r="O27" s="28">
        <f t="shared" si="1"/>
        <v>-2957530</v>
      </c>
      <c r="P27" s="28">
        <f t="shared" si="1"/>
        <v>-28251</v>
      </c>
      <c r="Q27" s="28">
        <f t="shared" si="1"/>
        <v>-873318</v>
      </c>
      <c r="R27" s="28">
        <f t="shared" si="1"/>
        <v>-3859099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-9655015</v>
      </c>
      <c r="X27" s="28">
        <f t="shared" si="1"/>
        <v>-9063779</v>
      </c>
      <c r="Y27" s="28">
        <f t="shared" si="1"/>
        <v>-591236</v>
      </c>
      <c r="Z27" s="29">
        <f>+IF(X27&lt;&gt;0,+(Y27/X27)*100,0)</f>
        <v>6.5230628416690211</v>
      </c>
      <c r="AA27" s="30">
        <f>SUM(AA21:AA26)</f>
        <v>-14649083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-49815081</v>
      </c>
      <c r="F38" s="2">
        <f t="shared" si="3"/>
        <v>4699172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-4310340</v>
      </c>
      <c r="L38" s="2">
        <f t="shared" si="3"/>
        <v>-1287084</v>
      </c>
      <c r="M38" s="2">
        <f t="shared" si="3"/>
        <v>-95739</v>
      </c>
      <c r="N38" s="2">
        <f t="shared" si="3"/>
        <v>-5693163</v>
      </c>
      <c r="O38" s="2">
        <f t="shared" si="3"/>
        <v>-2946776</v>
      </c>
      <c r="P38" s="2">
        <f t="shared" si="3"/>
        <v>-20502</v>
      </c>
      <c r="Q38" s="2">
        <f t="shared" si="3"/>
        <v>-847680</v>
      </c>
      <c r="R38" s="2">
        <f t="shared" si="3"/>
        <v>-3814958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-9508121</v>
      </c>
      <c r="X38" s="2">
        <f t="shared" si="3"/>
        <v>10982622</v>
      </c>
      <c r="Y38" s="2">
        <f t="shared" si="3"/>
        <v>-20490743</v>
      </c>
      <c r="Z38" s="34">
        <f>+IF(X38&lt;&gt;0,+(Y38/X38)*100,0)</f>
        <v>-186.57423518718937</v>
      </c>
      <c r="AA38" s="35">
        <f>+AA17+AA27+AA36</f>
        <v>4699172</v>
      </c>
    </row>
    <row r="39" spans="1:27" x14ac:dyDescent="0.25">
      <c r="A39" s="23" t="s">
        <v>61</v>
      </c>
      <c r="B39" s="17"/>
      <c r="C39" s="32"/>
      <c r="D39" s="32"/>
      <c r="E39" s="33">
        <v>22525610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-4310340</v>
      </c>
      <c r="M39" s="2">
        <f>+L40+M60</f>
        <v>-5597424</v>
      </c>
      <c r="N39" s="2">
        <f>+K39</f>
        <v>0</v>
      </c>
      <c r="O39" s="2">
        <f>+M40+O60</f>
        <v>-5693163</v>
      </c>
      <c r="P39" s="2">
        <f>+O40+P60</f>
        <v>-8639939</v>
      </c>
      <c r="Q39" s="2">
        <f>+P40+Q60</f>
        <v>-8660441</v>
      </c>
      <c r="R39" s="2">
        <f>+O39</f>
        <v>-5693163</v>
      </c>
      <c r="S39" s="2">
        <f>+Q40+S60</f>
        <v>-9508121</v>
      </c>
      <c r="T39" s="2">
        <f>+S40+T60</f>
        <v>-9508121</v>
      </c>
      <c r="U39" s="2">
        <f>+T40+U60</f>
        <v>-9508121</v>
      </c>
      <c r="V39" s="2">
        <f>+S39</f>
        <v>-9508121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-27289471</v>
      </c>
      <c r="F40" s="45">
        <f t="shared" si="4"/>
        <v>4699172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-4310340</v>
      </c>
      <c r="L40" s="45">
        <f t="shared" si="4"/>
        <v>-5597424</v>
      </c>
      <c r="M40" s="45">
        <f t="shared" si="4"/>
        <v>-5693163</v>
      </c>
      <c r="N40" s="45">
        <f>+M40</f>
        <v>-5693163</v>
      </c>
      <c r="O40" s="45">
        <f t="shared" si="4"/>
        <v>-8639939</v>
      </c>
      <c r="P40" s="45">
        <f t="shared" si="4"/>
        <v>-8660441</v>
      </c>
      <c r="Q40" s="45">
        <f t="shared" si="4"/>
        <v>-9508121</v>
      </c>
      <c r="R40" s="45">
        <f>+Q40</f>
        <v>-9508121</v>
      </c>
      <c r="S40" s="45">
        <f t="shared" si="4"/>
        <v>-9508121</v>
      </c>
      <c r="T40" s="45">
        <f t="shared" si="4"/>
        <v>-9508121</v>
      </c>
      <c r="U40" s="45">
        <f t="shared" si="4"/>
        <v>-9508121</v>
      </c>
      <c r="V40" s="45">
        <f>+U40</f>
        <v>-9508121</v>
      </c>
      <c r="W40" s="45">
        <f>+V40</f>
        <v>-9508121</v>
      </c>
      <c r="X40" s="45">
        <f t="shared" si="4"/>
        <v>10982622</v>
      </c>
      <c r="Y40" s="45">
        <f t="shared" si="4"/>
        <v>-20490743</v>
      </c>
      <c r="Z40" s="46">
        <f>+IF(X40&lt;&gt;0,+(Y40/X40)*100,0)</f>
        <v>-186.57423518718937</v>
      </c>
      <c r="AA40" s="47">
        <f t="shared" si="4"/>
        <v>4699172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19352486</v>
      </c>
      <c r="F9" s="20">
        <v>19352486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14514363</v>
      </c>
      <c r="Y9" s="20">
        <v>-14514363</v>
      </c>
      <c r="Z9" s="21">
        <v>-100</v>
      </c>
      <c r="AA9" s="22">
        <v>19352486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5533</v>
      </c>
      <c r="D14" s="18"/>
      <c r="E14" s="19"/>
      <c r="F14" s="20"/>
      <c r="G14" s="20"/>
      <c r="H14" s="20">
        <v>1430</v>
      </c>
      <c r="I14" s="20">
        <v>2230</v>
      </c>
      <c r="J14" s="20">
        <v>3660</v>
      </c>
      <c r="K14" s="20"/>
      <c r="L14" s="20">
        <v>780</v>
      </c>
      <c r="M14" s="20">
        <v>1310</v>
      </c>
      <c r="N14" s="20">
        <v>2090</v>
      </c>
      <c r="O14" s="20">
        <v>753</v>
      </c>
      <c r="P14" s="20"/>
      <c r="Q14" s="20">
        <v>625</v>
      </c>
      <c r="R14" s="20">
        <v>1378</v>
      </c>
      <c r="S14" s="20"/>
      <c r="T14" s="20"/>
      <c r="U14" s="20"/>
      <c r="V14" s="20"/>
      <c r="W14" s="20">
        <v>7128</v>
      </c>
      <c r="X14" s="20"/>
      <c r="Y14" s="20">
        <v>7128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19384</v>
      </c>
      <c r="D17" s="26">
        <f>SUM(D6:D16)</f>
        <v>0</v>
      </c>
      <c r="E17" s="27">
        <f t="shared" si="0"/>
        <v>19352486</v>
      </c>
      <c r="F17" s="28">
        <f t="shared" si="0"/>
        <v>19352486</v>
      </c>
      <c r="G17" s="28">
        <f t="shared" si="0"/>
        <v>0</v>
      </c>
      <c r="H17" s="28">
        <f t="shared" si="0"/>
        <v>1430</v>
      </c>
      <c r="I17" s="28">
        <f t="shared" si="0"/>
        <v>2230</v>
      </c>
      <c r="J17" s="28">
        <f t="shared" si="0"/>
        <v>3660</v>
      </c>
      <c r="K17" s="28">
        <f t="shared" si="0"/>
        <v>0</v>
      </c>
      <c r="L17" s="28">
        <f t="shared" si="0"/>
        <v>780</v>
      </c>
      <c r="M17" s="28">
        <f t="shared" si="0"/>
        <v>1310</v>
      </c>
      <c r="N17" s="28">
        <f t="shared" si="0"/>
        <v>2090</v>
      </c>
      <c r="O17" s="28">
        <f t="shared" si="0"/>
        <v>753</v>
      </c>
      <c r="P17" s="28">
        <f t="shared" si="0"/>
        <v>0</v>
      </c>
      <c r="Q17" s="28">
        <f t="shared" si="0"/>
        <v>625</v>
      </c>
      <c r="R17" s="28">
        <f t="shared" si="0"/>
        <v>1378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7128</v>
      </c>
      <c r="X17" s="28">
        <f t="shared" si="0"/>
        <v>14514363</v>
      </c>
      <c r="Y17" s="28">
        <f t="shared" si="0"/>
        <v>-14507235</v>
      </c>
      <c r="Z17" s="29">
        <f>+IF(X17&lt;&gt;0,+(Y17/X17)*100,0)</f>
        <v>-99.950890025280486</v>
      </c>
      <c r="AA17" s="30">
        <f>SUM(AA6:AA16)</f>
        <v>19352486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-3815260</v>
      </c>
      <c r="F26" s="20">
        <v>-4606002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-2466864</v>
      </c>
      <c r="Y26" s="20">
        <v>2466864</v>
      </c>
      <c r="Z26" s="21">
        <v>-100</v>
      </c>
      <c r="AA26" s="22">
        <v>-4606002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-3815260</v>
      </c>
      <c r="F27" s="28">
        <f t="shared" si="1"/>
        <v>-4606002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-2466864</v>
      </c>
      <c r="Y27" s="28">
        <f t="shared" si="1"/>
        <v>2466864</v>
      </c>
      <c r="Z27" s="29">
        <f>+IF(X27&lt;&gt;0,+(Y27/X27)*100,0)</f>
        <v>-100</v>
      </c>
      <c r="AA27" s="30">
        <f>SUM(AA21:AA26)</f>
        <v>-4606002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19384</v>
      </c>
      <c r="D38" s="32">
        <f>+D17+D27+D36</f>
        <v>0</v>
      </c>
      <c r="E38" s="33">
        <f t="shared" si="3"/>
        <v>15537226</v>
      </c>
      <c r="F38" s="2">
        <f t="shared" si="3"/>
        <v>14746484</v>
      </c>
      <c r="G38" s="2">
        <f t="shared" si="3"/>
        <v>0</v>
      </c>
      <c r="H38" s="2">
        <f t="shared" si="3"/>
        <v>1430</v>
      </c>
      <c r="I38" s="2">
        <f t="shared" si="3"/>
        <v>2230</v>
      </c>
      <c r="J38" s="2">
        <f t="shared" si="3"/>
        <v>3660</v>
      </c>
      <c r="K38" s="2">
        <f t="shared" si="3"/>
        <v>0</v>
      </c>
      <c r="L38" s="2">
        <f t="shared" si="3"/>
        <v>780</v>
      </c>
      <c r="M38" s="2">
        <f t="shared" si="3"/>
        <v>1310</v>
      </c>
      <c r="N38" s="2">
        <f t="shared" si="3"/>
        <v>2090</v>
      </c>
      <c r="O38" s="2">
        <f t="shared" si="3"/>
        <v>753</v>
      </c>
      <c r="P38" s="2">
        <f t="shared" si="3"/>
        <v>0</v>
      </c>
      <c r="Q38" s="2">
        <f t="shared" si="3"/>
        <v>625</v>
      </c>
      <c r="R38" s="2">
        <f t="shared" si="3"/>
        <v>1378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7128</v>
      </c>
      <c r="X38" s="2">
        <f t="shared" si="3"/>
        <v>12047499</v>
      </c>
      <c r="Y38" s="2">
        <f t="shared" si="3"/>
        <v>-12040371</v>
      </c>
      <c r="Z38" s="34">
        <f>+IF(X38&lt;&gt;0,+(Y38/X38)*100,0)</f>
        <v>-99.940834193055338</v>
      </c>
      <c r="AA38" s="35">
        <f>+AA17+AA27+AA36</f>
        <v>14746484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1430</v>
      </c>
      <c r="J39" s="2">
        <f>+G39</f>
        <v>0</v>
      </c>
      <c r="K39" s="2">
        <f>+I40+K60</f>
        <v>3660</v>
      </c>
      <c r="L39" s="2">
        <f>+K40+L60</f>
        <v>3660</v>
      </c>
      <c r="M39" s="2">
        <f>+L40+M60</f>
        <v>4440</v>
      </c>
      <c r="N39" s="2">
        <f>+K39</f>
        <v>3660</v>
      </c>
      <c r="O39" s="2">
        <f>+M40+O60</f>
        <v>5750</v>
      </c>
      <c r="P39" s="2">
        <f>+O40+P60</f>
        <v>6503</v>
      </c>
      <c r="Q39" s="2">
        <f>+P40+Q60</f>
        <v>6503</v>
      </c>
      <c r="R39" s="2">
        <f>+O39</f>
        <v>5750</v>
      </c>
      <c r="S39" s="2">
        <f>+Q40+S60</f>
        <v>7128</v>
      </c>
      <c r="T39" s="2">
        <f>+S40+T60</f>
        <v>7128</v>
      </c>
      <c r="U39" s="2">
        <f>+T40+U60</f>
        <v>7128</v>
      </c>
      <c r="V39" s="2">
        <f>+S39</f>
        <v>7128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19384</v>
      </c>
      <c r="D40" s="43">
        <f t="shared" ref="D40:AA40" si="4">+D38+D39</f>
        <v>0</v>
      </c>
      <c r="E40" s="44">
        <f t="shared" si="4"/>
        <v>15537226</v>
      </c>
      <c r="F40" s="45">
        <f t="shared" si="4"/>
        <v>14746484</v>
      </c>
      <c r="G40" s="45">
        <f t="shared" si="4"/>
        <v>0</v>
      </c>
      <c r="H40" s="45">
        <f t="shared" si="4"/>
        <v>1430</v>
      </c>
      <c r="I40" s="45">
        <f t="shared" si="4"/>
        <v>3660</v>
      </c>
      <c r="J40" s="45">
        <f>+I40</f>
        <v>3660</v>
      </c>
      <c r="K40" s="45">
        <f t="shared" si="4"/>
        <v>3660</v>
      </c>
      <c r="L40" s="45">
        <f t="shared" si="4"/>
        <v>4440</v>
      </c>
      <c r="M40" s="45">
        <f t="shared" si="4"/>
        <v>5750</v>
      </c>
      <c r="N40" s="45">
        <f>+M40</f>
        <v>5750</v>
      </c>
      <c r="O40" s="45">
        <f t="shared" si="4"/>
        <v>6503</v>
      </c>
      <c r="P40" s="45">
        <f t="shared" si="4"/>
        <v>6503</v>
      </c>
      <c r="Q40" s="45">
        <f t="shared" si="4"/>
        <v>7128</v>
      </c>
      <c r="R40" s="45">
        <f>+Q40</f>
        <v>7128</v>
      </c>
      <c r="S40" s="45">
        <f t="shared" si="4"/>
        <v>7128</v>
      </c>
      <c r="T40" s="45">
        <f t="shared" si="4"/>
        <v>7128</v>
      </c>
      <c r="U40" s="45">
        <f t="shared" si="4"/>
        <v>7128</v>
      </c>
      <c r="V40" s="45">
        <f>+U40</f>
        <v>7128</v>
      </c>
      <c r="W40" s="45">
        <f>+V40</f>
        <v>7128</v>
      </c>
      <c r="X40" s="45">
        <f t="shared" si="4"/>
        <v>12047499</v>
      </c>
      <c r="Y40" s="45">
        <f t="shared" si="4"/>
        <v>-12040371</v>
      </c>
      <c r="Z40" s="46">
        <f>+IF(X40&lt;&gt;0,+(Y40/X40)*100,0)</f>
        <v>-99.940834193055338</v>
      </c>
      <c r="AA40" s="47">
        <f t="shared" si="4"/>
        <v>14746484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31303500</v>
      </c>
      <c r="G7" s="20"/>
      <c r="H7" s="20"/>
      <c r="I7" s="20"/>
      <c r="J7" s="20"/>
      <c r="K7" s="20">
        <v>7203</v>
      </c>
      <c r="L7" s="20">
        <v>2155</v>
      </c>
      <c r="M7" s="20">
        <v>2910</v>
      </c>
      <c r="N7" s="20">
        <v>12268</v>
      </c>
      <c r="O7" s="20">
        <v>2350</v>
      </c>
      <c r="P7" s="20">
        <v>5013</v>
      </c>
      <c r="Q7" s="20">
        <v>9170</v>
      </c>
      <c r="R7" s="20">
        <v>16533</v>
      </c>
      <c r="S7" s="20"/>
      <c r="T7" s="20"/>
      <c r="U7" s="20"/>
      <c r="V7" s="20"/>
      <c r="W7" s="20">
        <v>28801</v>
      </c>
      <c r="X7" s="20">
        <v>22259695</v>
      </c>
      <c r="Y7" s="20">
        <v>-22230894</v>
      </c>
      <c r="Z7" s="21">
        <v>-99.870613680915213</v>
      </c>
      <c r="AA7" s="22">
        <v>31303500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-8256100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-4709225</v>
      </c>
      <c r="Y9" s="20">
        <v>4709225</v>
      </c>
      <c r="Z9" s="21">
        <v>-100</v>
      </c>
      <c r="AA9" s="22">
        <v>-8256100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-13575820</v>
      </c>
      <c r="F14" s="20">
        <v>-25639360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-19157805</v>
      </c>
      <c r="Y14" s="20">
        <v>19157805</v>
      </c>
      <c r="Z14" s="21">
        <v>-100</v>
      </c>
      <c r="AA14" s="22">
        <v>-25639360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-13575820</v>
      </c>
      <c r="F17" s="28">
        <f t="shared" si="0"/>
        <v>-2591960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7203</v>
      </c>
      <c r="L17" s="28">
        <f t="shared" si="0"/>
        <v>2155</v>
      </c>
      <c r="M17" s="28">
        <f t="shared" si="0"/>
        <v>2910</v>
      </c>
      <c r="N17" s="28">
        <f t="shared" si="0"/>
        <v>12268</v>
      </c>
      <c r="O17" s="28">
        <f t="shared" si="0"/>
        <v>2350</v>
      </c>
      <c r="P17" s="28">
        <f t="shared" si="0"/>
        <v>5013</v>
      </c>
      <c r="Q17" s="28">
        <f t="shared" si="0"/>
        <v>9170</v>
      </c>
      <c r="R17" s="28">
        <f t="shared" si="0"/>
        <v>16533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28801</v>
      </c>
      <c r="X17" s="28">
        <f t="shared" si="0"/>
        <v>-1607335</v>
      </c>
      <c r="Y17" s="28">
        <f t="shared" si="0"/>
        <v>1636136</v>
      </c>
      <c r="Z17" s="29">
        <f>+IF(X17&lt;&gt;0,+(Y17/X17)*100,0)</f>
        <v>-101.79184799683949</v>
      </c>
      <c r="AA17" s="30">
        <f>SUM(AA6:AA16)</f>
        <v>-2591960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-2941500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-99449</v>
      </c>
      <c r="R26" s="20">
        <v>-99449</v>
      </c>
      <c r="S26" s="20"/>
      <c r="T26" s="20"/>
      <c r="U26" s="20"/>
      <c r="V26" s="20"/>
      <c r="W26" s="20">
        <v>-99449</v>
      </c>
      <c r="X26" s="20">
        <v>-2244900</v>
      </c>
      <c r="Y26" s="20">
        <v>2145451</v>
      </c>
      <c r="Z26" s="21">
        <v>-95.570003118178988</v>
      </c>
      <c r="AA26" s="22">
        <v>-1200000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-2941500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-99449</v>
      </c>
      <c r="R27" s="28">
        <f t="shared" si="1"/>
        <v>-99449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-99449</v>
      </c>
      <c r="X27" s="28">
        <f t="shared" si="1"/>
        <v>-2244900</v>
      </c>
      <c r="Y27" s="28">
        <f t="shared" si="1"/>
        <v>2145451</v>
      </c>
      <c r="Z27" s="29">
        <f>+IF(X27&lt;&gt;0,+(Y27/X27)*100,0)</f>
        <v>-95.570003118178988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-16517320</v>
      </c>
      <c r="F38" s="2">
        <f t="shared" si="3"/>
        <v>-3791960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7203</v>
      </c>
      <c r="L38" s="2">
        <f t="shared" si="3"/>
        <v>2155</v>
      </c>
      <c r="M38" s="2">
        <f t="shared" si="3"/>
        <v>2910</v>
      </c>
      <c r="N38" s="2">
        <f t="shared" si="3"/>
        <v>12268</v>
      </c>
      <c r="O38" s="2">
        <f t="shared" si="3"/>
        <v>2350</v>
      </c>
      <c r="P38" s="2">
        <f t="shared" si="3"/>
        <v>5013</v>
      </c>
      <c r="Q38" s="2">
        <f t="shared" si="3"/>
        <v>-90279</v>
      </c>
      <c r="R38" s="2">
        <f t="shared" si="3"/>
        <v>-82916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-70648</v>
      </c>
      <c r="X38" s="2">
        <f t="shared" si="3"/>
        <v>-3852235</v>
      </c>
      <c r="Y38" s="2">
        <f t="shared" si="3"/>
        <v>3781587</v>
      </c>
      <c r="Z38" s="34">
        <f>+IF(X38&lt;&gt;0,+(Y38/X38)*100,0)</f>
        <v>-98.166051655727131</v>
      </c>
      <c r="AA38" s="35">
        <f>+AA17+AA27+AA36</f>
        <v>-3791960</v>
      </c>
    </row>
    <row r="39" spans="1:27" x14ac:dyDescent="0.25">
      <c r="A39" s="23" t="s">
        <v>61</v>
      </c>
      <c r="B39" s="17"/>
      <c r="C39" s="32"/>
      <c r="D39" s="32"/>
      <c r="E39" s="33">
        <v>963100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7203</v>
      </c>
      <c r="M39" s="2">
        <f>+L40+M60</f>
        <v>9358</v>
      </c>
      <c r="N39" s="2">
        <f>+K39</f>
        <v>0</v>
      </c>
      <c r="O39" s="2">
        <f>+M40+O60</f>
        <v>12268</v>
      </c>
      <c r="P39" s="2">
        <f>+O40+P60</f>
        <v>14618</v>
      </c>
      <c r="Q39" s="2">
        <f>+P40+Q60</f>
        <v>19631</v>
      </c>
      <c r="R39" s="2">
        <f>+O39</f>
        <v>12268</v>
      </c>
      <c r="S39" s="2">
        <f>+Q40+S60</f>
        <v>-70648</v>
      </c>
      <c r="T39" s="2">
        <f>+S40+T60</f>
        <v>-70648</v>
      </c>
      <c r="U39" s="2">
        <f>+T40+U60</f>
        <v>-70648</v>
      </c>
      <c r="V39" s="2">
        <f>+S39</f>
        <v>-70648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-15554220</v>
      </c>
      <c r="F40" s="45">
        <f t="shared" si="4"/>
        <v>-3791960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7203</v>
      </c>
      <c r="L40" s="45">
        <f t="shared" si="4"/>
        <v>9358</v>
      </c>
      <c r="M40" s="45">
        <f t="shared" si="4"/>
        <v>12268</v>
      </c>
      <c r="N40" s="45">
        <f>+M40</f>
        <v>12268</v>
      </c>
      <c r="O40" s="45">
        <f t="shared" si="4"/>
        <v>14618</v>
      </c>
      <c r="P40" s="45">
        <f t="shared" si="4"/>
        <v>19631</v>
      </c>
      <c r="Q40" s="45">
        <f t="shared" si="4"/>
        <v>-70648</v>
      </c>
      <c r="R40" s="45">
        <f>+Q40</f>
        <v>-70648</v>
      </c>
      <c r="S40" s="45">
        <f t="shared" si="4"/>
        <v>-70648</v>
      </c>
      <c r="T40" s="45">
        <f t="shared" si="4"/>
        <v>-70648</v>
      </c>
      <c r="U40" s="45">
        <f t="shared" si="4"/>
        <v>-70648</v>
      </c>
      <c r="V40" s="45">
        <f>+U40</f>
        <v>-70648</v>
      </c>
      <c r="W40" s="45">
        <f>+V40</f>
        <v>-70648</v>
      </c>
      <c r="X40" s="45">
        <f t="shared" si="4"/>
        <v>-3852235</v>
      </c>
      <c r="Y40" s="45">
        <f t="shared" si="4"/>
        <v>3781587</v>
      </c>
      <c r="Z40" s="46">
        <f>+IF(X40&lt;&gt;0,+(Y40/X40)*100,0)</f>
        <v>-98.166051655727131</v>
      </c>
      <c r="AA40" s="47">
        <f t="shared" si="4"/>
        <v>-3791960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11947439</v>
      </c>
      <c r="F7" s="20">
        <v>11829838</v>
      </c>
      <c r="G7" s="20"/>
      <c r="H7" s="20"/>
      <c r="I7" s="20"/>
      <c r="J7" s="20"/>
      <c r="K7" s="20"/>
      <c r="L7" s="20"/>
      <c r="M7" s="20">
        <v>20477</v>
      </c>
      <c r="N7" s="20">
        <v>20477</v>
      </c>
      <c r="O7" s="20"/>
      <c r="P7" s="20"/>
      <c r="Q7" s="20"/>
      <c r="R7" s="20"/>
      <c r="S7" s="20"/>
      <c r="T7" s="20"/>
      <c r="U7" s="20"/>
      <c r="V7" s="20"/>
      <c r="W7" s="20">
        <v>20477</v>
      </c>
      <c r="X7" s="20">
        <v>8872371</v>
      </c>
      <c r="Y7" s="20">
        <v>-8851894</v>
      </c>
      <c r="Z7" s="21">
        <v>-99.769204872068585</v>
      </c>
      <c r="AA7" s="22">
        <v>11829838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3981751</v>
      </c>
      <c r="F9" s="20">
        <v>3981751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3464123</v>
      </c>
      <c r="Y9" s="20">
        <v>-3464123</v>
      </c>
      <c r="Z9" s="21">
        <v>-100</v>
      </c>
      <c r="AA9" s="22">
        <v>3981751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43000</v>
      </c>
      <c r="G10" s="20"/>
      <c r="H10" s="20"/>
      <c r="I10" s="20"/>
      <c r="J10" s="20"/>
      <c r="K10" s="20"/>
      <c r="L10" s="20">
        <v>141296</v>
      </c>
      <c r="M10" s="20">
        <v>13330</v>
      </c>
      <c r="N10" s="20">
        <v>154626</v>
      </c>
      <c r="O10" s="20"/>
      <c r="P10" s="20"/>
      <c r="Q10" s="20">
        <v>13330</v>
      </c>
      <c r="R10" s="20">
        <v>13330</v>
      </c>
      <c r="S10" s="20"/>
      <c r="T10" s="20"/>
      <c r="U10" s="20"/>
      <c r="V10" s="20"/>
      <c r="W10" s="20">
        <v>167956</v>
      </c>
      <c r="X10" s="20">
        <v>32247</v>
      </c>
      <c r="Y10" s="20">
        <v>135709</v>
      </c>
      <c r="Z10" s="21">
        <v>420.84224889136976</v>
      </c>
      <c r="AA10" s="22">
        <v>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404800</v>
      </c>
      <c r="F11" s="20">
        <v>280000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209997</v>
      </c>
      <c r="Y11" s="20">
        <v>-209997</v>
      </c>
      <c r="Z11" s="21">
        <v>-100</v>
      </c>
      <c r="AA11" s="22">
        <v>280000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-374994</v>
      </c>
      <c r="Y14" s="20">
        <v>374994</v>
      </c>
      <c r="Z14" s="21">
        <v>-100</v>
      </c>
      <c r="AA14" s="22">
        <v>-500000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16333990</v>
      </c>
      <c r="F17" s="28">
        <f t="shared" si="0"/>
        <v>15634589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141296</v>
      </c>
      <c r="M17" s="28">
        <f t="shared" si="0"/>
        <v>33807</v>
      </c>
      <c r="N17" s="28">
        <f t="shared" si="0"/>
        <v>175103</v>
      </c>
      <c r="O17" s="28">
        <f t="shared" si="0"/>
        <v>0</v>
      </c>
      <c r="P17" s="28">
        <f t="shared" si="0"/>
        <v>0</v>
      </c>
      <c r="Q17" s="28">
        <f t="shared" si="0"/>
        <v>13330</v>
      </c>
      <c r="R17" s="28">
        <f t="shared" si="0"/>
        <v>13330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188433</v>
      </c>
      <c r="X17" s="28">
        <f t="shared" si="0"/>
        <v>12203744</v>
      </c>
      <c r="Y17" s="28">
        <f t="shared" si="0"/>
        <v>-12015311</v>
      </c>
      <c r="Z17" s="29">
        <f>+IF(X17&lt;&gt;0,+(Y17/X17)*100,0)</f>
        <v>-98.455941062021623</v>
      </c>
      <c r="AA17" s="30">
        <f>SUM(AA6:AA16)</f>
        <v>15634589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-477400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-477400</v>
      </c>
      <c r="Y26" s="20">
        <v>477400</v>
      </c>
      <c r="Z26" s="21">
        <v>-100</v>
      </c>
      <c r="AA26" s="22">
        <v>-477400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-477400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-477400</v>
      </c>
      <c r="Y27" s="28">
        <f t="shared" si="1"/>
        <v>477400</v>
      </c>
      <c r="Z27" s="29">
        <f>+IF(X27&lt;&gt;0,+(Y27/X27)*100,0)</f>
        <v>-100</v>
      </c>
      <c r="AA27" s="30">
        <f>SUM(AA21:AA26)</f>
        <v>-477400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16333990</v>
      </c>
      <c r="F38" s="2">
        <f t="shared" si="3"/>
        <v>15157189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141296</v>
      </c>
      <c r="M38" s="2">
        <f t="shared" si="3"/>
        <v>33807</v>
      </c>
      <c r="N38" s="2">
        <f t="shared" si="3"/>
        <v>175103</v>
      </c>
      <c r="O38" s="2">
        <f t="shared" si="3"/>
        <v>0</v>
      </c>
      <c r="P38" s="2">
        <f t="shared" si="3"/>
        <v>0</v>
      </c>
      <c r="Q38" s="2">
        <f t="shared" si="3"/>
        <v>13330</v>
      </c>
      <c r="R38" s="2">
        <f t="shared" si="3"/>
        <v>13330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188433</v>
      </c>
      <c r="X38" s="2">
        <f t="shared" si="3"/>
        <v>11726344</v>
      </c>
      <c r="Y38" s="2">
        <f t="shared" si="3"/>
        <v>-11537911</v>
      </c>
      <c r="Z38" s="34">
        <f>+IF(X38&lt;&gt;0,+(Y38/X38)*100,0)</f>
        <v>-98.393079718623298</v>
      </c>
      <c r="AA38" s="35">
        <f>+AA17+AA27+AA36</f>
        <v>15157189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141296</v>
      </c>
      <c r="N39" s="2">
        <f>+K39</f>
        <v>0</v>
      </c>
      <c r="O39" s="2">
        <f>+M40+O60</f>
        <v>175103</v>
      </c>
      <c r="P39" s="2">
        <f>+O40+P60</f>
        <v>175103</v>
      </c>
      <c r="Q39" s="2">
        <f>+P40+Q60</f>
        <v>175103</v>
      </c>
      <c r="R39" s="2">
        <f>+O39</f>
        <v>175103</v>
      </c>
      <c r="S39" s="2">
        <f>+Q40+S60</f>
        <v>188433</v>
      </c>
      <c r="T39" s="2">
        <f>+S40+T60</f>
        <v>188433</v>
      </c>
      <c r="U39" s="2">
        <f>+T40+U60</f>
        <v>188433</v>
      </c>
      <c r="V39" s="2">
        <f>+S39</f>
        <v>188433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16333990</v>
      </c>
      <c r="F40" s="45">
        <f t="shared" si="4"/>
        <v>15157189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141296</v>
      </c>
      <c r="M40" s="45">
        <f t="shared" si="4"/>
        <v>175103</v>
      </c>
      <c r="N40" s="45">
        <f>+M40</f>
        <v>175103</v>
      </c>
      <c r="O40" s="45">
        <f t="shared" si="4"/>
        <v>175103</v>
      </c>
      <c r="P40" s="45">
        <f t="shared" si="4"/>
        <v>175103</v>
      </c>
      <c r="Q40" s="45">
        <f t="shared" si="4"/>
        <v>188433</v>
      </c>
      <c r="R40" s="45">
        <f>+Q40</f>
        <v>188433</v>
      </c>
      <c r="S40" s="45">
        <f t="shared" si="4"/>
        <v>188433</v>
      </c>
      <c r="T40" s="45">
        <f t="shared" si="4"/>
        <v>188433</v>
      </c>
      <c r="U40" s="45">
        <f t="shared" si="4"/>
        <v>188433</v>
      </c>
      <c r="V40" s="45">
        <f>+U40</f>
        <v>188433</v>
      </c>
      <c r="W40" s="45">
        <f>+V40</f>
        <v>188433</v>
      </c>
      <c r="X40" s="45">
        <f t="shared" si="4"/>
        <v>11726344</v>
      </c>
      <c r="Y40" s="45">
        <f t="shared" si="4"/>
        <v>-11537911</v>
      </c>
      <c r="Z40" s="46">
        <f>+IF(X40&lt;&gt;0,+(Y40/X40)*100,0)</f>
        <v>-98.393079718623298</v>
      </c>
      <c r="AA40" s="47">
        <f t="shared" si="4"/>
        <v>15157189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12412534</v>
      </c>
      <c r="F7" s="20">
        <v>11962534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8971893</v>
      </c>
      <c r="Y7" s="20">
        <v>-8971893</v>
      </c>
      <c r="Z7" s="21">
        <v>-100</v>
      </c>
      <c r="AA7" s="22">
        <v>11962534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</v>
      </c>
      <c r="F8" s="20">
        <v>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11250</v>
      </c>
      <c r="Y8" s="20">
        <v>-11250</v>
      </c>
      <c r="Z8" s="21">
        <v>-100</v>
      </c>
      <c r="AA8" s="22">
        <v>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-2315325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-1736487</v>
      </c>
      <c r="Y15" s="20">
        <v>1736487</v>
      </c>
      <c r="Z15" s="21">
        <v>-100</v>
      </c>
      <c r="AA15" s="22">
        <v>-2315325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12427534</v>
      </c>
      <c r="F17" s="28">
        <f t="shared" si="0"/>
        <v>9662209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7246656</v>
      </c>
      <c r="Y17" s="28">
        <f t="shared" si="0"/>
        <v>-7246656</v>
      </c>
      <c r="Z17" s="29">
        <f>+IF(X17&lt;&gt;0,+(Y17/X17)*100,0)</f>
        <v>-100</v>
      </c>
      <c r="AA17" s="30">
        <f>SUM(AA6:AA16)</f>
        <v>9662209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-255000</v>
      </c>
      <c r="F26" s="20">
        <v>-255000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-255000</v>
      </c>
      <c r="Y26" s="20">
        <v>255000</v>
      </c>
      <c r="Z26" s="21">
        <v>-100</v>
      </c>
      <c r="AA26" s="22">
        <v>-255000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-255000</v>
      </c>
      <c r="F27" s="28">
        <f t="shared" si="1"/>
        <v>-255000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-255000</v>
      </c>
      <c r="Y27" s="28">
        <f t="shared" si="1"/>
        <v>255000</v>
      </c>
      <c r="Z27" s="29">
        <f>+IF(X27&lt;&gt;0,+(Y27/X27)*100,0)</f>
        <v>-100</v>
      </c>
      <c r="AA27" s="30">
        <f>SUM(AA21:AA26)</f>
        <v>-255000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12172534</v>
      </c>
      <c r="F38" s="2">
        <f t="shared" si="3"/>
        <v>9407209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6991656</v>
      </c>
      <c r="Y38" s="2">
        <f t="shared" si="3"/>
        <v>-6991656</v>
      </c>
      <c r="Z38" s="34">
        <f>+IF(X38&lt;&gt;0,+(Y38/X38)*100,0)</f>
        <v>-100</v>
      </c>
      <c r="AA38" s="35">
        <f>+AA17+AA27+AA36</f>
        <v>9407209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12172534</v>
      </c>
      <c r="F40" s="45">
        <f t="shared" si="4"/>
        <v>9407209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6991656</v>
      </c>
      <c r="Y40" s="45">
        <f t="shared" si="4"/>
        <v>-6991656</v>
      </c>
      <c r="Z40" s="46">
        <f>+IF(X40&lt;&gt;0,+(Y40/X40)*100,0)</f>
        <v>-100</v>
      </c>
      <c r="AA40" s="47">
        <f t="shared" si="4"/>
        <v>9407209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4144640</v>
      </c>
      <c r="F7" s="20">
        <v>4308540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2154270</v>
      </c>
      <c r="Y7" s="20">
        <v>-2154270</v>
      </c>
      <c r="Z7" s="21">
        <v>-100</v>
      </c>
      <c r="AA7" s="22">
        <v>4308540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7570000</v>
      </c>
      <c r="F9" s="20">
        <v>7570000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5677497</v>
      </c>
      <c r="Y9" s="20">
        <v>-5677497</v>
      </c>
      <c r="Z9" s="21">
        <v>-100</v>
      </c>
      <c r="AA9" s="22">
        <v>7570000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-873</v>
      </c>
      <c r="N14" s="20">
        <v>-873</v>
      </c>
      <c r="O14" s="20">
        <v>-44383</v>
      </c>
      <c r="P14" s="20">
        <v>-3323</v>
      </c>
      <c r="Q14" s="20"/>
      <c r="R14" s="20">
        <v>-47706</v>
      </c>
      <c r="S14" s="20"/>
      <c r="T14" s="20"/>
      <c r="U14" s="20"/>
      <c r="V14" s="20"/>
      <c r="W14" s="20">
        <v>-48579</v>
      </c>
      <c r="X14" s="20"/>
      <c r="Y14" s="20">
        <v>-48579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11714640</v>
      </c>
      <c r="F17" s="28">
        <f t="shared" si="0"/>
        <v>11878540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-873</v>
      </c>
      <c r="N17" s="28">
        <f t="shared" si="0"/>
        <v>-873</v>
      </c>
      <c r="O17" s="28">
        <f t="shared" si="0"/>
        <v>-44383</v>
      </c>
      <c r="P17" s="28">
        <f t="shared" si="0"/>
        <v>-3323</v>
      </c>
      <c r="Q17" s="28">
        <f t="shared" si="0"/>
        <v>0</v>
      </c>
      <c r="R17" s="28">
        <f t="shared" si="0"/>
        <v>-47706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-48579</v>
      </c>
      <c r="X17" s="28">
        <f t="shared" si="0"/>
        <v>7831767</v>
      </c>
      <c r="Y17" s="28">
        <f t="shared" si="0"/>
        <v>-7880346</v>
      </c>
      <c r="Z17" s="29">
        <f>+IF(X17&lt;&gt;0,+(Y17/X17)*100,0)</f>
        <v>-100.6202814767089</v>
      </c>
      <c r="AA17" s="30">
        <f>SUM(AA6:AA16)</f>
        <v>11878540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11714640</v>
      </c>
      <c r="F38" s="2">
        <f t="shared" si="3"/>
        <v>11878540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-873</v>
      </c>
      <c r="N38" s="2">
        <f t="shared" si="3"/>
        <v>-873</v>
      </c>
      <c r="O38" s="2">
        <f t="shared" si="3"/>
        <v>-44383</v>
      </c>
      <c r="P38" s="2">
        <f t="shared" si="3"/>
        <v>-3323</v>
      </c>
      <c r="Q38" s="2">
        <f t="shared" si="3"/>
        <v>0</v>
      </c>
      <c r="R38" s="2">
        <f t="shared" si="3"/>
        <v>-47706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-48579</v>
      </c>
      <c r="X38" s="2">
        <f t="shared" si="3"/>
        <v>7831767</v>
      </c>
      <c r="Y38" s="2">
        <f t="shared" si="3"/>
        <v>-7880346</v>
      </c>
      <c r="Z38" s="34">
        <f>+IF(X38&lt;&gt;0,+(Y38/X38)*100,0)</f>
        <v>-100.6202814767089</v>
      </c>
      <c r="AA38" s="35">
        <f>+AA17+AA27+AA36</f>
        <v>11878540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-873</v>
      </c>
      <c r="P39" s="2">
        <f>+O40+P60</f>
        <v>-45256</v>
      </c>
      <c r="Q39" s="2">
        <f>+P40+Q60</f>
        <v>-48579</v>
      </c>
      <c r="R39" s="2">
        <f>+O39</f>
        <v>-873</v>
      </c>
      <c r="S39" s="2">
        <f>+Q40+S60</f>
        <v>-48579</v>
      </c>
      <c r="T39" s="2">
        <f>+S40+T60</f>
        <v>-48579</v>
      </c>
      <c r="U39" s="2">
        <f>+T40+U60</f>
        <v>-48579</v>
      </c>
      <c r="V39" s="2">
        <f>+S39</f>
        <v>-48579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11714640</v>
      </c>
      <c r="F40" s="45">
        <f t="shared" si="4"/>
        <v>11878540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-873</v>
      </c>
      <c r="N40" s="45">
        <f>+M40</f>
        <v>-873</v>
      </c>
      <c r="O40" s="45">
        <f t="shared" si="4"/>
        <v>-45256</v>
      </c>
      <c r="P40" s="45">
        <f t="shared" si="4"/>
        <v>-48579</v>
      </c>
      <c r="Q40" s="45">
        <f t="shared" si="4"/>
        <v>-48579</v>
      </c>
      <c r="R40" s="45">
        <f>+Q40</f>
        <v>-48579</v>
      </c>
      <c r="S40" s="45">
        <f t="shared" si="4"/>
        <v>-48579</v>
      </c>
      <c r="T40" s="45">
        <f t="shared" si="4"/>
        <v>-48579</v>
      </c>
      <c r="U40" s="45">
        <f t="shared" si="4"/>
        <v>-48579</v>
      </c>
      <c r="V40" s="45">
        <f>+U40</f>
        <v>-48579</v>
      </c>
      <c r="W40" s="45">
        <f>+V40</f>
        <v>-48579</v>
      </c>
      <c r="X40" s="45">
        <f t="shared" si="4"/>
        <v>7831767</v>
      </c>
      <c r="Y40" s="45">
        <f t="shared" si="4"/>
        <v>-7880346</v>
      </c>
      <c r="Z40" s="46">
        <f>+IF(X40&lt;&gt;0,+(Y40/X40)*100,0)</f>
        <v>-100.6202814767089</v>
      </c>
      <c r="AA40" s="47">
        <f t="shared" si="4"/>
        <v>11878540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-685654</v>
      </c>
      <c r="D6" s="18"/>
      <c r="E6" s="19"/>
      <c r="F6" s="20"/>
      <c r="G6" s="20"/>
      <c r="H6" s="20"/>
      <c r="I6" s="20">
        <v>-3245808</v>
      </c>
      <c r="J6" s="20">
        <v>-3245808</v>
      </c>
      <c r="K6" s="20">
        <v>-1146549</v>
      </c>
      <c r="L6" s="20">
        <v>-1104102</v>
      </c>
      <c r="M6" s="20">
        <v>-1107829</v>
      </c>
      <c r="N6" s="20">
        <v>-3358480</v>
      </c>
      <c r="O6" s="20">
        <v>-1298196</v>
      </c>
      <c r="P6" s="20">
        <v>-1059727</v>
      </c>
      <c r="Q6" s="20">
        <v>-1461883</v>
      </c>
      <c r="R6" s="20">
        <v>-3819806</v>
      </c>
      <c r="S6" s="20"/>
      <c r="T6" s="20"/>
      <c r="U6" s="20"/>
      <c r="V6" s="20"/>
      <c r="W6" s="20">
        <v>-10424094</v>
      </c>
      <c r="X6" s="20"/>
      <c r="Y6" s="20">
        <v>-10424094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566</v>
      </c>
      <c r="D7" s="18"/>
      <c r="E7" s="19"/>
      <c r="F7" s="20"/>
      <c r="G7" s="20">
        <v>2682</v>
      </c>
      <c r="H7" s="20">
        <v>-248168</v>
      </c>
      <c r="I7" s="20">
        <v>3567</v>
      </c>
      <c r="J7" s="20">
        <v>-241919</v>
      </c>
      <c r="K7" s="20">
        <v>-1882945</v>
      </c>
      <c r="L7" s="20">
        <v>-1820300</v>
      </c>
      <c r="M7" s="20">
        <v>-2002046</v>
      </c>
      <c r="N7" s="20">
        <v>-5705291</v>
      </c>
      <c r="O7" s="20">
        <v>-3591569</v>
      </c>
      <c r="P7" s="20">
        <v>-2915045</v>
      </c>
      <c r="Q7" s="20">
        <v>-2224558</v>
      </c>
      <c r="R7" s="20">
        <v>-8731172</v>
      </c>
      <c r="S7" s="20"/>
      <c r="T7" s="20"/>
      <c r="U7" s="20"/>
      <c r="V7" s="20"/>
      <c r="W7" s="20">
        <v>-14678382</v>
      </c>
      <c r="X7" s="20"/>
      <c r="Y7" s="20">
        <v>-14678382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-685088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2682</v>
      </c>
      <c r="H17" s="28">
        <f t="shared" si="0"/>
        <v>-248168</v>
      </c>
      <c r="I17" s="28">
        <f t="shared" si="0"/>
        <v>-3242241</v>
      </c>
      <c r="J17" s="28">
        <f t="shared" si="0"/>
        <v>-3487727</v>
      </c>
      <c r="K17" s="28">
        <f t="shared" si="0"/>
        <v>-3029494</v>
      </c>
      <c r="L17" s="28">
        <f t="shared" si="0"/>
        <v>-2924402</v>
      </c>
      <c r="M17" s="28">
        <f t="shared" si="0"/>
        <v>-3109875</v>
      </c>
      <c r="N17" s="28">
        <f t="shared" si="0"/>
        <v>-9063771</v>
      </c>
      <c r="O17" s="28">
        <f t="shared" si="0"/>
        <v>-4889765</v>
      </c>
      <c r="P17" s="28">
        <f t="shared" si="0"/>
        <v>-3974772</v>
      </c>
      <c r="Q17" s="28">
        <f t="shared" si="0"/>
        <v>-3686441</v>
      </c>
      <c r="R17" s="28">
        <f t="shared" si="0"/>
        <v>-12550978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-25102476</v>
      </c>
      <c r="X17" s="28">
        <f t="shared" si="0"/>
        <v>0</v>
      </c>
      <c r="Y17" s="28">
        <f t="shared" si="0"/>
        <v>-25102476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-685088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2682</v>
      </c>
      <c r="H38" s="2">
        <f t="shared" si="3"/>
        <v>-248168</v>
      </c>
      <c r="I38" s="2">
        <f t="shared" si="3"/>
        <v>-3242241</v>
      </c>
      <c r="J38" s="2">
        <f t="shared" si="3"/>
        <v>-3487727</v>
      </c>
      <c r="K38" s="2">
        <f t="shared" si="3"/>
        <v>-3029494</v>
      </c>
      <c r="L38" s="2">
        <f t="shared" si="3"/>
        <v>-2924402</v>
      </c>
      <c r="M38" s="2">
        <f t="shared" si="3"/>
        <v>-3109875</v>
      </c>
      <c r="N38" s="2">
        <f t="shared" si="3"/>
        <v>-9063771</v>
      </c>
      <c r="O38" s="2">
        <f t="shared" si="3"/>
        <v>-4889765</v>
      </c>
      <c r="P38" s="2">
        <f t="shared" si="3"/>
        <v>-3974772</v>
      </c>
      <c r="Q38" s="2">
        <f t="shared" si="3"/>
        <v>-3686441</v>
      </c>
      <c r="R38" s="2">
        <f t="shared" si="3"/>
        <v>-12550978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-25102476</v>
      </c>
      <c r="X38" s="2">
        <f t="shared" si="3"/>
        <v>0</v>
      </c>
      <c r="Y38" s="2">
        <f t="shared" si="3"/>
        <v>-25102476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2682</v>
      </c>
      <c r="I39" s="2">
        <f>+H40+I60</f>
        <v>-245486</v>
      </c>
      <c r="J39" s="2">
        <f>+G39</f>
        <v>0</v>
      </c>
      <c r="K39" s="2">
        <f>+I40+K60</f>
        <v>-3487727</v>
      </c>
      <c r="L39" s="2">
        <f>+K40+L60</f>
        <v>-6517221</v>
      </c>
      <c r="M39" s="2">
        <f>+L40+M60</f>
        <v>-9441623</v>
      </c>
      <c r="N39" s="2">
        <f>+K39</f>
        <v>-3487727</v>
      </c>
      <c r="O39" s="2">
        <f>+M40+O60</f>
        <v>-12551498</v>
      </c>
      <c r="P39" s="2">
        <f>+O40+P60</f>
        <v>-17441263</v>
      </c>
      <c r="Q39" s="2">
        <f>+P40+Q60</f>
        <v>-21416035</v>
      </c>
      <c r="R39" s="2">
        <f>+O39</f>
        <v>-12551498</v>
      </c>
      <c r="S39" s="2">
        <f>+Q40+S60</f>
        <v>-25102476</v>
      </c>
      <c r="T39" s="2">
        <f>+S40+T60</f>
        <v>-25102476</v>
      </c>
      <c r="U39" s="2">
        <f>+T40+U60</f>
        <v>-25102476</v>
      </c>
      <c r="V39" s="2">
        <f>+S39</f>
        <v>-25102476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-685088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2682</v>
      </c>
      <c r="H40" s="45">
        <f t="shared" si="4"/>
        <v>-245486</v>
      </c>
      <c r="I40" s="45">
        <f t="shared" si="4"/>
        <v>-3487727</v>
      </c>
      <c r="J40" s="45">
        <f>+I40</f>
        <v>-3487727</v>
      </c>
      <c r="K40" s="45">
        <f t="shared" si="4"/>
        <v>-6517221</v>
      </c>
      <c r="L40" s="45">
        <f t="shared" si="4"/>
        <v>-9441623</v>
      </c>
      <c r="M40" s="45">
        <f t="shared" si="4"/>
        <v>-12551498</v>
      </c>
      <c r="N40" s="45">
        <f>+M40</f>
        <v>-12551498</v>
      </c>
      <c r="O40" s="45">
        <f t="shared" si="4"/>
        <v>-17441263</v>
      </c>
      <c r="P40" s="45">
        <f t="shared" si="4"/>
        <v>-21416035</v>
      </c>
      <c r="Q40" s="45">
        <f t="shared" si="4"/>
        <v>-25102476</v>
      </c>
      <c r="R40" s="45">
        <f>+Q40</f>
        <v>-25102476</v>
      </c>
      <c r="S40" s="45">
        <f t="shared" si="4"/>
        <v>-25102476</v>
      </c>
      <c r="T40" s="45">
        <f t="shared" si="4"/>
        <v>-25102476</v>
      </c>
      <c r="U40" s="45">
        <f t="shared" si="4"/>
        <v>-25102476</v>
      </c>
      <c r="V40" s="45">
        <f>+U40</f>
        <v>-25102476</v>
      </c>
      <c r="W40" s="45">
        <f>+V40</f>
        <v>-25102476</v>
      </c>
      <c r="X40" s="45">
        <f t="shared" si="4"/>
        <v>0</v>
      </c>
      <c r="Y40" s="45">
        <f t="shared" si="4"/>
        <v>-25102476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1990</v>
      </c>
      <c r="D6" s="18"/>
      <c r="E6" s="19"/>
      <c r="F6" s="20"/>
      <c r="G6" s="20">
        <v>44</v>
      </c>
      <c r="H6" s="20"/>
      <c r="I6" s="20">
        <v>115</v>
      </c>
      <c r="J6" s="20">
        <v>159</v>
      </c>
      <c r="K6" s="20"/>
      <c r="L6" s="20">
        <v>256</v>
      </c>
      <c r="M6" s="20"/>
      <c r="N6" s="20">
        <v>256</v>
      </c>
      <c r="O6" s="20"/>
      <c r="P6" s="20">
        <v>482</v>
      </c>
      <c r="Q6" s="20"/>
      <c r="R6" s="20">
        <v>482</v>
      </c>
      <c r="S6" s="20"/>
      <c r="T6" s="20"/>
      <c r="U6" s="20"/>
      <c r="V6" s="20"/>
      <c r="W6" s="20">
        <v>897</v>
      </c>
      <c r="X6" s="20"/>
      <c r="Y6" s="20">
        <v>897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4395</v>
      </c>
      <c r="D7" s="18"/>
      <c r="E7" s="19">
        <v>106467000</v>
      </c>
      <c r="F7" s="20">
        <v>107058000</v>
      </c>
      <c r="G7" s="20">
        <v>43</v>
      </c>
      <c r="H7" s="20">
        <v>73</v>
      </c>
      <c r="I7" s="20">
        <v>443</v>
      </c>
      <c r="J7" s="20">
        <v>559</v>
      </c>
      <c r="K7" s="20">
        <v>580</v>
      </c>
      <c r="L7" s="20">
        <v>280</v>
      </c>
      <c r="M7" s="20">
        <v>251</v>
      </c>
      <c r="N7" s="20">
        <v>1111</v>
      </c>
      <c r="O7" s="20">
        <v>606</v>
      </c>
      <c r="P7" s="20">
        <v>499</v>
      </c>
      <c r="Q7" s="20">
        <v>103</v>
      </c>
      <c r="R7" s="20">
        <v>1208</v>
      </c>
      <c r="S7" s="20"/>
      <c r="T7" s="20"/>
      <c r="U7" s="20"/>
      <c r="V7" s="20"/>
      <c r="W7" s="20">
        <v>2878</v>
      </c>
      <c r="X7" s="20">
        <v>80269250</v>
      </c>
      <c r="Y7" s="20">
        <v>-80266372</v>
      </c>
      <c r="Z7" s="21">
        <v>-99.996414567222189</v>
      </c>
      <c r="AA7" s="22">
        <v>107058000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43190292</v>
      </c>
      <c r="F9" s="20">
        <v>43346695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32392689</v>
      </c>
      <c r="Y9" s="20">
        <v>-32392689</v>
      </c>
      <c r="Z9" s="21">
        <v>-100</v>
      </c>
      <c r="AA9" s="22">
        <v>43346695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40140253</v>
      </c>
      <c r="D14" s="18"/>
      <c r="E14" s="19"/>
      <c r="F14" s="20"/>
      <c r="G14" s="20">
        <v>481731</v>
      </c>
      <c r="H14" s="20">
        <v>2237083</v>
      </c>
      <c r="I14" s="20">
        <v>3346417</v>
      </c>
      <c r="J14" s="20">
        <v>6065231</v>
      </c>
      <c r="K14" s="20">
        <v>3450891</v>
      </c>
      <c r="L14" s="20">
        <v>5147749</v>
      </c>
      <c r="M14" s="20">
        <v>5257880</v>
      </c>
      <c r="N14" s="20">
        <v>13856520</v>
      </c>
      <c r="O14" s="20">
        <v>3660848</v>
      </c>
      <c r="P14" s="20">
        <v>5030813</v>
      </c>
      <c r="Q14" s="20">
        <v>4316997</v>
      </c>
      <c r="R14" s="20">
        <v>13008658</v>
      </c>
      <c r="S14" s="20"/>
      <c r="T14" s="20"/>
      <c r="U14" s="20"/>
      <c r="V14" s="20"/>
      <c r="W14" s="20">
        <v>32930409</v>
      </c>
      <c r="X14" s="20"/>
      <c r="Y14" s="20">
        <v>32930409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40146638</v>
      </c>
      <c r="D17" s="26">
        <f>SUM(D6:D16)</f>
        <v>0</v>
      </c>
      <c r="E17" s="27">
        <f t="shared" si="0"/>
        <v>149657292</v>
      </c>
      <c r="F17" s="28">
        <f t="shared" si="0"/>
        <v>150404695</v>
      </c>
      <c r="G17" s="28">
        <f t="shared" si="0"/>
        <v>481818</v>
      </c>
      <c r="H17" s="28">
        <f t="shared" si="0"/>
        <v>2237156</v>
      </c>
      <c r="I17" s="28">
        <f t="shared" si="0"/>
        <v>3346975</v>
      </c>
      <c r="J17" s="28">
        <f t="shared" si="0"/>
        <v>6065949</v>
      </c>
      <c r="K17" s="28">
        <f t="shared" si="0"/>
        <v>3451471</v>
      </c>
      <c r="L17" s="28">
        <f t="shared" si="0"/>
        <v>5148285</v>
      </c>
      <c r="M17" s="28">
        <f t="shared" si="0"/>
        <v>5258131</v>
      </c>
      <c r="N17" s="28">
        <f t="shared" si="0"/>
        <v>13857887</v>
      </c>
      <c r="O17" s="28">
        <f t="shared" si="0"/>
        <v>3661454</v>
      </c>
      <c r="P17" s="28">
        <f t="shared" si="0"/>
        <v>5031794</v>
      </c>
      <c r="Q17" s="28">
        <f t="shared" si="0"/>
        <v>4317100</v>
      </c>
      <c r="R17" s="28">
        <f t="shared" si="0"/>
        <v>13010348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32934184</v>
      </c>
      <c r="X17" s="28">
        <f t="shared" si="0"/>
        <v>112661939</v>
      </c>
      <c r="Y17" s="28">
        <f t="shared" si="0"/>
        <v>-79727755</v>
      </c>
      <c r="Z17" s="29">
        <f>+IF(X17&lt;&gt;0,+(Y17/X17)*100,0)</f>
        <v>-70.767249088443265</v>
      </c>
      <c r="AA17" s="30">
        <f>SUM(AA6:AA16)</f>
        <v>150404695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1021291</v>
      </c>
      <c r="D26" s="18"/>
      <c r="E26" s="19">
        <v>-7710000</v>
      </c>
      <c r="F26" s="20">
        <v>-9085750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-2336205</v>
      </c>
      <c r="Y26" s="20">
        <v>2336205</v>
      </c>
      <c r="Z26" s="21">
        <v>-100</v>
      </c>
      <c r="AA26" s="22">
        <v>-9085750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-7710000</v>
      </c>
      <c r="F27" s="28">
        <f t="shared" si="1"/>
        <v>-9085750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-2336205</v>
      </c>
      <c r="Y27" s="28">
        <f t="shared" si="1"/>
        <v>2336205</v>
      </c>
      <c r="Z27" s="29">
        <f>+IF(X27&lt;&gt;0,+(Y27/X27)*100,0)</f>
        <v>-100</v>
      </c>
      <c r="AA27" s="30">
        <f>SUM(AA21:AA26)</f>
        <v>-9085750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41167929</v>
      </c>
      <c r="D38" s="32">
        <f>+D17+D27+D36</f>
        <v>0</v>
      </c>
      <c r="E38" s="33">
        <f t="shared" si="3"/>
        <v>141947292</v>
      </c>
      <c r="F38" s="2">
        <f t="shared" si="3"/>
        <v>141318945</v>
      </c>
      <c r="G38" s="2">
        <f t="shared" si="3"/>
        <v>481818</v>
      </c>
      <c r="H38" s="2">
        <f t="shared" si="3"/>
        <v>2237156</v>
      </c>
      <c r="I38" s="2">
        <f t="shared" si="3"/>
        <v>3346975</v>
      </c>
      <c r="J38" s="2">
        <f t="shared" si="3"/>
        <v>6065949</v>
      </c>
      <c r="K38" s="2">
        <f t="shared" si="3"/>
        <v>3451471</v>
      </c>
      <c r="L38" s="2">
        <f t="shared" si="3"/>
        <v>5148285</v>
      </c>
      <c r="M38" s="2">
        <f t="shared" si="3"/>
        <v>5258131</v>
      </c>
      <c r="N38" s="2">
        <f t="shared" si="3"/>
        <v>13857887</v>
      </c>
      <c r="O38" s="2">
        <f t="shared" si="3"/>
        <v>3661454</v>
      </c>
      <c r="P38" s="2">
        <f t="shared" si="3"/>
        <v>5031794</v>
      </c>
      <c r="Q38" s="2">
        <f t="shared" si="3"/>
        <v>4317100</v>
      </c>
      <c r="R38" s="2">
        <f t="shared" si="3"/>
        <v>13010348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32934184</v>
      </c>
      <c r="X38" s="2">
        <f t="shared" si="3"/>
        <v>110325734</v>
      </c>
      <c r="Y38" s="2">
        <f t="shared" si="3"/>
        <v>-77391550</v>
      </c>
      <c r="Z38" s="34">
        <f>+IF(X38&lt;&gt;0,+(Y38/X38)*100,0)</f>
        <v>-70.148230330377856</v>
      </c>
      <c r="AA38" s="35">
        <f>+AA17+AA27+AA36</f>
        <v>141318945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481818</v>
      </c>
      <c r="I39" s="2">
        <f>+H40+I60</f>
        <v>2718974</v>
      </c>
      <c r="J39" s="2">
        <f>+G39</f>
        <v>0</v>
      </c>
      <c r="K39" s="2">
        <f>+I40+K60</f>
        <v>6065949</v>
      </c>
      <c r="L39" s="2">
        <f>+K40+L60</f>
        <v>9517420</v>
      </c>
      <c r="M39" s="2">
        <f>+L40+M60</f>
        <v>14665705</v>
      </c>
      <c r="N39" s="2">
        <f>+K39</f>
        <v>6065949</v>
      </c>
      <c r="O39" s="2">
        <f>+M40+O60</f>
        <v>19923836</v>
      </c>
      <c r="P39" s="2">
        <f>+O40+P60</f>
        <v>23585290</v>
      </c>
      <c r="Q39" s="2">
        <f>+P40+Q60</f>
        <v>28617084</v>
      </c>
      <c r="R39" s="2">
        <f>+O39</f>
        <v>19923836</v>
      </c>
      <c r="S39" s="2">
        <f>+Q40+S60</f>
        <v>32934184</v>
      </c>
      <c r="T39" s="2">
        <f>+S40+T60</f>
        <v>32934184</v>
      </c>
      <c r="U39" s="2">
        <f>+T40+U60</f>
        <v>32934184</v>
      </c>
      <c r="V39" s="2">
        <f>+S39</f>
        <v>32934184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41167929</v>
      </c>
      <c r="D40" s="43">
        <f t="shared" ref="D40:AA40" si="4">+D38+D39</f>
        <v>0</v>
      </c>
      <c r="E40" s="44">
        <f t="shared" si="4"/>
        <v>141947292</v>
      </c>
      <c r="F40" s="45">
        <f t="shared" si="4"/>
        <v>141318945</v>
      </c>
      <c r="G40" s="45">
        <f t="shared" si="4"/>
        <v>481818</v>
      </c>
      <c r="H40" s="45">
        <f t="shared" si="4"/>
        <v>2718974</v>
      </c>
      <c r="I40" s="45">
        <f t="shared" si="4"/>
        <v>6065949</v>
      </c>
      <c r="J40" s="45">
        <f>+I40</f>
        <v>6065949</v>
      </c>
      <c r="K40" s="45">
        <f t="shared" si="4"/>
        <v>9517420</v>
      </c>
      <c r="L40" s="45">
        <f t="shared" si="4"/>
        <v>14665705</v>
      </c>
      <c r="M40" s="45">
        <f t="shared" si="4"/>
        <v>19923836</v>
      </c>
      <c r="N40" s="45">
        <f>+M40</f>
        <v>19923836</v>
      </c>
      <c r="O40" s="45">
        <f t="shared" si="4"/>
        <v>23585290</v>
      </c>
      <c r="P40" s="45">
        <f t="shared" si="4"/>
        <v>28617084</v>
      </c>
      <c r="Q40" s="45">
        <f t="shared" si="4"/>
        <v>32934184</v>
      </c>
      <c r="R40" s="45">
        <f>+Q40</f>
        <v>32934184</v>
      </c>
      <c r="S40" s="45">
        <f t="shared" si="4"/>
        <v>32934184</v>
      </c>
      <c r="T40" s="45">
        <f t="shared" si="4"/>
        <v>32934184</v>
      </c>
      <c r="U40" s="45">
        <f t="shared" si="4"/>
        <v>32934184</v>
      </c>
      <c r="V40" s="45">
        <f>+U40</f>
        <v>32934184</v>
      </c>
      <c r="W40" s="45">
        <f>+V40</f>
        <v>32934184</v>
      </c>
      <c r="X40" s="45">
        <f t="shared" si="4"/>
        <v>110325734</v>
      </c>
      <c r="Y40" s="45">
        <f t="shared" si="4"/>
        <v>-77391550</v>
      </c>
      <c r="Z40" s="46">
        <f>+IF(X40&lt;&gt;0,+(Y40/X40)*100,0)</f>
        <v>-70.148230330377856</v>
      </c>
      <c r="AA40" s="47">
        <f t="shared" si="4"/>
        <v>141318945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583</v>
      </c>
      <c r="D7" s="18"/>
      <c r="E7" s="19"/>
      <c r="F7" s="20"/>
      <c r="G7" s="20"/>
      <c r="H7" s="20"/>
      <c r="I7" s="20"/>
      <c r="J7" s="20"/>
      <c r="K7" s="20"/>
      <c r="L7" s="20"/>
      <c r="M7" s="20">
        <v>1235</v>
      </c>
      <c r="N7" s="20">
        <v>1235</v>
      </c>
      <c r="O7" s="20">
        <v>617</v>
      </c>
      <c r="P7" s="20"/>
      <c r="Q7" s="20"/>
      <c r="R7" s="20">
        <v>617</v>
      </c>
      <c r="S7" s="20"/>
      <c r="T7" s="20"/>
      <c r="U7" s="20"/>
      <c r="V7" s="20"/>
      <c r="W7" s="20">
        <v>1852</v>
      </c>
      <c r="X7" s="20"/>
      <c r="Y7" s="20">
        <v>1852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51013</v>
      </c>
      <c r="D14" s="18"/>
      <c r="E14" s="19"/>
      <c r="F14" s="20"/>
      <c r="G14" s="20">
        <v>-1043</v>
      </c>
      <c r="H14" s="20">
        <v>-774920</v>
      </c>
      <c r="I14" s="20">
        <v>-220981</v>
      </c>
      <c r="J14" s="20">
        <v>-996944</v>
      </c>
      <c r="K14" s="20">
        <v>-560943</v>
      </c>
      <c r="L14" s="20">
        <v>-658119</v>
      </c>
      <c r="M14" s="20">
        <v>-759457</v>
      </c>
      <c r="N14" s="20">
        <v>-1978519</v>
      </c>
      <c r="O14" s="20">
        <v>-314279</v>
      </c>
      <c r="P14" s="20">
        <v>-529234</v>
      </c>
      <c r="Q14" s="20">
        <v>-806729</v>
      </c>
      <c r="R14" s="20">
        <v>-1650242</v>
      </c>
      <c r="S14" s="20"/>
      <c r="T14" s="20"/>
      <c r="U14" s="20"/>
      <c r="V14" s="20"/>
      <c r="W14" s="20">
        <v>-4625705</v>
      </c>
      <c r="X14" s="20"/>
      <c r="Y14" s="20">
        <v>-4625705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>
        <v>-2099</v>
      </c>
      <c r="I15" s="20"/>
      <c r="J15" s="20">
        <v>-2099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-2099</v>
      </c>
      <c r="X15" s="20"/>
      <c r="Y15" s="20">
        <v>-2099</v>
      </c>
      <c r="Z15" s="21"/>
      <c r="AA15" s="22"/>
    </row>
    <row r="16" spans="1:27" x14ac:dyDescent="0.25">
      <c r="A16" s="23" t="s">
        <v>44</v>
      </c>
      <c r="B16" s="17" t="s">
        <v>6</v>
      </c>
      <c r="C16" s="18">
        <v>583213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634809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-1043</v>
      </c>
      <c r="H17" s="28">
        <f t="shared" si="0"/>
        <v>-777019</v>
      </c>
      <c r="I17" s="28">
        <f t="shared" si="0"/>
        <v>-220981</v>
      </c>
      <c r="J17" s="28">
        <f t="shared" si="0"/>
        <v>-999043</v>
      </c>
      <c r="K17" s="28">
        <f t="shared" si="0"/>
        <v>-560943</v>
      </c>
      <c r="L17" s="28">
        <f t="shared" si="0"/>
        <v>-658119</v>
      </c>
      <c r="M17" s="28">
        <f t="shared" si="0"/>
        <v>-758222</v>
      </c>
      <c r="N17" s="28">
        <f t="shared" si="0"/>
        <v>-1977284</v>
      </c>
      <c r="O17" s="28">
        <f t="shared" si="0"/>
        <v>-313662</v>
      </c>
      <c r="P17" s="28">
        <f t="shared" si="0"/>
        <v>-529234</v>
      </c>
      <c r="Q17" s="28">
        <f t="shared" si="0"/>
        <v>-806729</v>
      </c>
      <c r="R17" s="28">
        <f t="shared" si="0"/>
        <v>-1649625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-4625952</v>
      </c>
      <c r="X17" s="28">
        <f t="shared" si="0"/>
        <v>0</v>
      </c>
      <c r="Y17" s="28">
        <f t="shared" si="0"/>
        <v>-4625952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634809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-1043</v>
      </c>
      <c r="H38" s="2">
        <f t="shared" si="3"/>
        <v>-777019</v>
      </c>
      <c r="I38" s="2">
        <f t="shared" si="3"/>
        <v>-220981</v>
      </c>
      <c r="J38" s="2">
        <f t="shared" si="3"/>
        <v>-999043</v>
      </c>
      <c r="K38" s="2">
        <f t="shared" si="3"/>
        <v>-560943</v>
      </c>
      <c r="L38" s="2">
        <f t="shared" si="3"/>
        <v>-658119</v>
      </c>
      <c r="M38" s="2">
        <f t="shared" si="3"/>
        <v>-758222</v>
      </c>
      <c r="N38" s="2">
        <f t="shared" si="3"/>
        <v>-1977284</v>
      </c>
      <c r="O38" s="2">
        <f t="shared" si="3"/>
        <v>-313662</v>
      </c>
      <c r="P38" s="2">
        <f t="shared" si="3"/>
        <v>-529234</v>
      </c>
      <c r="Q38" s="2">
        <f t="shared" si="3"/>
        <v>-806729</v>
      </c>
      <c r="R38" s="2">
        <f t="shared" si="3"/>
        <v>-1649625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-4625952</v>
      </c>
      <c r="X38" s="2">
        <f t="shared" si="3"/>
        <v>0</v>
      </c>
      <c r="Y38" s="2">
        <f t="shared" si="3"/>
        <v>-4625952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-1043</v>
      </c>
      <c r="I39" s="2">
        <f>+H40+I60</f>
        <v>-778062</v>
      </c>
      <c r="J39" s="2">
        <f>+G39</f>
        <v>0</v>
      </c>
      <c r="K39" s="2">
        <f>+I40+K60</f>
        <v>-999043</v>
      </c>
      <c r="L39" s="2">
        <f>+K40+L60</f>
        <v>-1559986</v>
      </c>
      <c r="M39" s="2">
        <f>+L40+M60</f>
        <v>-2218105</v>
      </c>
      <c r="N39" s="2">
        <f>+K39</f>
        <v>-999043</v>
      </c>
      <c r="O39" s="2">
        <f>+M40+O60</f>
        <v>-2976327</v>
      </c>
      <c r="P39" s="2">
        <f>+O40+P60</f>
        <v>-3289989</v>
      </c>
      <c r="Q39" s="2">
        <f>+P40+Q60</f>
        <v>-3819223</v>
      </c>
      <c r="R39" s="2">
        <f>+O39</f>
        <v>-2976327</v>
      </c>
      <c r="S39" s="2">
        <f>+Q40+S60</f>
        <v>-4625952</v>
      </c>
      <c r="T39" s="2">
        <f>+S40+T60</f>
        <v>-4625952</v>
      </c>
      <c r="U39" s="2">
        <f>+T40+U60</f>
        <v>-4625952</v>
      </c>
      <c r="V39" s="2">
        <f>+S39</f>
        <v>-4625952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634809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-1043</v>
      </c>
      <c r="H40" s="45">
        <f t="shared" si="4"/>
        <v>-778062</v>
      </c>
      <c r="I40" s="45">
        <f t="shared" si="4"/>
        <v>-999043</v>
      </c>
      <c r="J40" s="45">
        <f>+I40</f>
        <v>-999043</v>
      </c>
      <c r="K40" s="45">
        <f t="shared" si="4"/>
        <v>-1559986</v>
      </c>
      <c r="L40" s="45">
        <f t="shared" si="4"/>
        <v>-2218105</v>
      </c>
      <c r="M40" s="45">
        <f t="shared" si="4"/>
        <v>-2976327</v>
      </c>
      <c r="N40" s="45">
        <f>+M40</f>
        <v>-2976327</v>
      </c>
      <c r="O40" s="45">
        <f t="shared" si="4"/>
        <v>-3289989</v>
      </c>
      <c r="P40" s="45">
        <f t="shared" si="4"/>
        <v>-3819223</v>
      </c>
      <c r="Q40" s="45">
        <f t="shared" si="4"/>
        <v>-4625952</v>
      </c>
      <c r="R40" s="45">
        <f>+Q40</f>
        <v>-4625952</v>
      </c>
      <c r="S40" s="45">
        <f t="shared" si="4"/>
        <v>-4625952</v>
      </c>
      <c r="T40" s="45">
        <f t="shared" si="4"/>
        <v>-4625952</v>
      </c>
      <c r="U40" s="45">
        <f t="shared" si="4"/>
        <v>-4625952</v>
      </c>
      <c r="V40" s="45">
        <f>+U40</f>
        <v>-4625952</v>
      </c>
      <c r="W40" s="45">
        <f>+V40</f>
        <v>-4625952</v>
      </c>
      <c r="X40" s="45">
        <f t="shared" si="4"/>
        <v>0</v>
      </c>
      <c r="Y40" s="45">
        <f t="shared" si="4"/>
        <v>-4625952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6247</v>
      </c>
      <c r="F7" s="20">
        <v>6247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4680</v>
      </c>
      <c r="Y7" s="20">
        <v>-4680</v>
      </c>
      <c r="Z7" s="21">
        <v>-100</v>
      </c>
      <c r="AA7" s="22">
        <v>6247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6247</v>
      </c>
      <c r="F17" s="28">
        <f t="shared" si="0"/>
        <v>6247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4680</v>
      </c>
      <c r="Y17" s="28">
        <f t="shared" si="0"/>
        <v>-4680</v>
      </c>
      <c r="Z17" s="29">
        <f>+IF(X17&lt;&gt;0,+(Y17/X17)*100,0)</f>
        <v>-100</v>
      </c>
      <c r="AA17" s="30">
        <f>SUM(AA6:AA16)</f>
        <v>6247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-1600000</v>
      </c>
      <c r="F26" s="20">
        <v>-594000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-445500</v>
      </c>
      <c r="Y26" s="20">
        <v>445500</v>
      </c>
      <c r="Z26" s="21">
        <v>-100</v>
      </c>
      <c r="AA26" s="22">
        <v>-594000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-1600000</v>
      </c>
      <c r="F27" s="28">
        <f t="shared" si="1"/>
        <v>-594000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-445500</v>
      </c>
      <c r="Y27" s="28">
        <f t="shared" si="1"/>
        <v>445500</v>
      </c>
      <c r="Z27" s="29">
        <f>+IF(X27&lt;&gt;0,+(Y27/X27)*100,0)</f>
        <v>-100</v>
      </c>
      <c r="AA27" s="30">
        <f>SUM(AA21:AA26)</f>
        <v>-594000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-1593753</v>
      </c>
      <c r="F38" s="2">
        <f t="shared" si="3"/>
        <v>-587753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-440820</v>
      </c>
      <c r="Y38" s="2">
        <f t="shared" si="3"/>
        <v>440820</v>
      </c>
      <c r="Z38" s="34">
        <f>+IF(X38&lt;&gt;0,+(Y38/X38)*100,0)</f>
        <v>-100</v>
      </c>
      <c r="AA38" s="35">
        <f>+AA17+AA27+AA36</f>
        <v>-587753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-1593753</v>
      </c>
      <c r="F40" s="45">
        <f t="shared" si="4"/>
        <v>-587753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-440820</v>
      </c>
      <c r="Y40" s="45">
        <f t="shared" si="4"/>
        <v>440820</v>
      </c>
      <c r="Z40" s="46">
        <f>+IF(X40&lt;&gt;0,+(Y40/X40)*100,0)</f>
        <v>-100</v>
      </c>
      <c r="AA40" s="47">
        <f t="shared" si="4"/>
        <v>-587753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85488</v>
      </c>
      <c r="D7" s="18"/>
      <c r="E7" s="19"/>
      <c r="F7" s="20"/>
      <c r="G7" s="20">
        <v>8176</v>
      </c>
      <c r="H7" s="20">
        <v>9405</v>
      </c>
      <c r="I7" s="20">
        <v>9965</v>
      </c>
      <c r="J7" s="20">
        <v>27546</v>
      </c>
      <c r="K7" s="20">
        <v>10180</v>
      </c>
      <c r="L7" s="20">
        <v>8978</v>
      </c>
      <c r="M7" s="20">
        <v>8774</v>
      </c>
      <c r="N7" s="20">
        <v>27932</v>
      </c>
      <c r="O7" s="20">
        <v>8831</v>
      </c>
      <c r="P7" s="20">
        <v>8640</v>
      </c>
      <c r="Q7" s="20">
        <v>13153</v>
      </c>
      <c r="R7" s="20">
        <v>30624</v>
      </c>
      <c r="S7" s="20"/>
      <c r="T7" s="20"/>
      <c r="U7" s="20"/>
      <c r="V7" s="20"/>
      <c r="W7" s="20">
        <v>86102</v>
      </c>
      <c r="X7" s="20"/>
      <c r="Y7" s="20">
        <v>86102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88324</v>
      </c>
      <c r="D8" s="18"/>
      <c r="E8" s="19"/>
      <c r="F8" s="20"/>
      <c r="G8" s="20">
        <v>5672</v>
      </c>
      <c r="H8" s="20">
        <v>6185</v>
      </c>
      <c r="I8" s="20">
        <v>4440</v>
      </c>
      <c r="J8" s="20">
        <v>16297</v>
      </c>
      <c r="K8" s="20">
        <v>9033</v>
      </c>
      <c r="L8" s="20">
        <v>6234</v>
      </c>
      <c r="M8" s="20">
        <v>4499</v>
      </c>
      <c r="N8" s="20">
        <v>19766</v>
      </c>
      <c r="O8" s="20">
        <v>14627</v>
      </c>
      <c r="P8" s="20">
        <v>8979</v>
      </c>
      <c r="Q8" s="20">
        <v>6508</v>
      </c>
      <c r="R8" s="20">
        <v>30114</v>
      </c>
      <c r="S8" s="20"/>
      <c r="T8" s="20"/>
      <c r="U8" s="20"/>
      <c r="V8" s="20"/>
      <c r="W8" s="20">
        <v>66177</v>
      </c>
      <c r="X8" s="20"/>
      <c r="Y8" s="20">
        <v>66177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20026440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-401608</v>
      </c>
      <c r="H14" s="20">
        <v>-672188</v>
      </c>
      <c r="I14" s="20">
        <v>-557028</v>
      </c>
      <c r="J14" s="20">
        <v>-1630824</v>
      </c>
      <c r="K14" s="20">
        <v>-905972</v>
      </c>
      <c r="L14" s="20">
        <v>-1213077</v>
      </c>
      <c r="M14" s="20">
        <v>-961152</v>
      </c>
      <c r="N14" s="20">
        <v>-3080201</v>
      </c>
      <c r="O14" s="20">
        <v>-1725410</v>
      </c>
      <c r="P14" s="20">
        <v>-676175</v>
      </c>
      <c r="Q14" s="20">
        <v>-978108</v>
      </c>
      <c r="R14" s="20">
        <v>-3379693</v>
      </c>
      <c r="S14" s="20"/>
      <c r="T14" s="20"/>
      <c r="U14" s="20"/>
      <c r="V14" s="20"/>
      <c r="W14" s="20">
        <v>-8090718</v>
      </c>
      <c r="X14" s="20"/>
      <c r="Y14" s="20">
        <v>-8090718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20200252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7112301</v>
      </c>
      <c r="H17" s="28">
        <f t="shared" si="0"/>
        <v>-656598</v>
      </c>
      <c r="I17" s="28">
        <f t="shared" si="0"/>
        <v>-542623</v>
      </c>
      <c r="J17" s="28">
        <f t="shared" si="0"/>
        <v>5913080</v>
      </c>
      <c r="K17" s="28">
        <f t="shared" si="0"/>
        <v>-886759</v>
      </c>
      <c r="L17" s="28">
        <f t="shared" si="0"/>
        <v>-1197865</v>
      </c>
      <c r="M17" s="28">
        <f t="shared" si="0"/>
        <v>5052060</v>
      </c>
      <c r="N17" s="28">
        <f t="shared" si="0"/>
        <v>2967436</v>
      </c>
      <c r="O17" s="28">
        <f t="shared" si="0"/>
        <v>-1701952</v>
      </c>
      <c r="P17" s="28">
        <f t="shared" si="0"/>
        <v>-658556</v>
      </c>
      <c r="Q17" s="28">
        <f t="shared" si="0"/>
        <v>-958447</v>
      </c>
      <c r="R17" s="28">
        <f t="shared" si="0"/>
        <v>-3318955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5561561</v>
      </c>
      <c r="X17" s="28">
        <f t="shared" si="0"/>
        <v>0</v>
      </c>
      <c r="Y17" s="28">
        <f t="shared" si="0"/>
        <v>5561561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20200252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7112301</v>
      </c>
      <c r="H38" s="2">
        <f t="shared" si="3"/>
        <v>-656598</v>
      </c>
      <c r="I38" s="2">
        <f t="shared" si="3"/>
        <v>-542623</v>
      </c>
      <c r="J38" s="2">
        <f t="shared" si="3"/>
        <v>5913080</v>
      </c>
      <c r="K38" s="2">
        <f t="shared" si="3"/>
        <v>-886759</v>
      </c>
      <c r="L38" s="2">
        <f t="shared" si="3"/>
        <v>-1197865</v>
      </c>
      <c r="M38" s="2">
        <f t="shared" si="3"/>
        <v>5052060</v>
      </c>
      <c r="N38" s="2">
        <f t="shared" si="3"/>
        <v>2967436</v>
      </c>
      <c r="O38" s="2">
        <f t="shared" si="3"/>
        <v>-1701952</v>
      </c>
      <c r="P38" s="2">
        <f t="shared" si="3"/>
        <v>-658556</v>
      </c>
      <c r="Q38" s="2">
        <f t="shared" si="3"/>
        <v>-958447</v>
      </c>
      <c r="R38" s="2">
        <f t="shared" si="3"/>
        <v>-3318955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5561561</v>
      </c>
      <c r="X38" s="2">
        <f t="shared" si="3"/>
        <v>0</v>
      </c>
      <c r="Y38" s="2">
        <f t="shared" si="3"/>
        <v>5561561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7112301</v>
      </c>
      <c r="I39" s="2">
        <f>+H40+I60</f>
        <v>6455703</v>
      </c>
      <c r="J39" s="2">
        <f>+G39</f>
        <v>0</v>
      </c>
      <c r="K39" s="2">
        <f>+I40+K60</f>
        <v>5913080</v>
      </c>
      <c r="L39" s="2">
        <f>+K40+L60</f>
        <v>5026321</v>
      </c>
      <c r="M39" s="2">
        <f>+L40+M60</f>
        <v>3828456</v>
      </c>
      <c r="N39" s="2">
        <f>+K39</f>
        <v>5913080</v>
      </c>
      <c r="O39" s="2">
        <f>+M40+O60</f>
        <v>8880516</v>
      </c>
      <c r="P39" s="2">
        <f>+O40+P60</f>
        <v>7178564</v>
      </c>
      <c r="Q39" s="2">
        <f>+P40+Q60</f>
        <v>6520008</v>
      </c>
      <c r="R39" s="2">
        <f>+O39</f>
        <v>8880516</v>
      </c>
      <c r="S39" s="2">
        <f>+Q40+S60</f>
        <v>5561561</v>
      </c>
      <c r="T39" s="2">
        <f>+S40+T60</f>
        <v>5561561</v>
      </c>
      <c r="U39" s="2">
        <f>+T40+U60</f>
        <v>5561561</v>
      </c>
      <c r="V39" s="2">
        <f>+S39</f>
        <v>5561561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20200252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7112301</v>
      </c>
      <c r="H40" s="45">
        <f t="shared" si="4"/>
        <v>6455703</v>
      </c>
      <c r="I40" s="45">
        <f t="shared" si="4"/>
        <v>5913080</v>
      </c>
      <c r="J40" s="45">
        <f>+I40</f>
        <v>5913080</v>
      </c>
      <c r="K40" s="45">
        <f t="shared" si="4"/>
        <v>5026321</v>
      </c>
      <c r="L40" s="45">
        <f t="shared" si="4"/>
        <v>3828456</v>
      </c>
      <c r="M40" s="45">
        <f t="shared" si="4"/>
        <v>8880516</v>
      </c>
      <c r="N40" s="45">
        <f>+M40</f>
        <v>8880516</v>
      </c>
      <c r="O40" s="45">
        <f t="shared" si="4"/>
        <v>7178564</v>
      </c>
      <c r="P40" s="45">
        <f t="shared" si="4"/>
        <v>6520008</v>
      </c>
      <c r="Q40" s="45">
        <f t="shared" si="4"/>
        <v>5561561</v>
      </c>
      <c r="R40" s="45">
        <f>+Q40</f>
        <v>5561561</v>
      </c>
      <c r="S40" s="45">
        <f t="shared" si="4"/>
        <v>5561561</v>
      </c>
      <c r="T40" s="45">
        <f t="shared" si="4"/>
        <v>5561561</v>
      </c>
      <c r="U40" s="45">
        <f t="shared" si="4"/>
        <v>5561561</v>
      </c>
      <c r="V40" s="45">
        <f>+U40</f>
        <v>5561561</v>
      </c>
      <c r="W40" s="45">
        <f>+V40</f>
        <v>5561561</v>
      </c>
      <c r="X40" s="45">
        <f t="shared" si="4"/>
        <v>0</v>
      </c>
      <c r="Y40" s="45">
        <f t="shared" si="4"/>
        <v>5561561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-3205195</v>
      </c>
      <c r="F14" s="20">
        <v>-2917761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-1870287</v>
      </c>
      <c r="Y14" s="20">
        <v>1870287</v>
      </c>
      <c r="Z14" s="21">
        <v>-100</v>
      </c>
      <c r="AA14" s="22">
        <v>-2917761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-3205195</v>
      </c>
      <c r="F17" s="28">
        <f t="shared" si="0"/>
        <v>-2917761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-1870287</v>
      </c>
      <c r="Y17" s="28">
        <f t="shared" si="0"/>
        <v>1870287</v>
      </c>
      <c r="Z17" s="29">
        <f>+IF(X17&lt;&gt;0,+(Y17/X17)*100,0)</f>
        <v>-100</v>
      </c>
      <c r="AA17" s="30">
        <f>SUM(AA6:AA16)</f>
        <v>-2917761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-60000000</v>
      </c>
      <c r="F26" s="20">
        <v>-3905382</v>
      </c>
      <c r="G26" s="20"/>
      <c r="H26" s="20"/>
      <c r="I26" s="20"/>
      <c r="J26" s="20"/>
      <c r="K26" s="20"/>
      <c r="L26" s="20"/>
      <c r="M26" s="20">
        <v>-113289</v>
      </c>
      <c r="N26" s="20">
        <v>-113289</v>
      </c>
      <c r="O26" s="20"/>
      <c r="P26" s="20">
        <v>-999369</v>
      </c>
      <c r="Q26" s="20"/>
      <c r="R26" s="20">
        <v>-999369</v>
      </c>
      <c r="S26" s="20"/>
      <c r="T26" s="20"/>
      <c r="U26" s="20"/>
      <c r="V26" s="20"/>
      <c r="W26" s="20">
        <v>-1112658</v>
      </c>
      <c r="X26" s="20">
        <v>22509848</v>
      </c>
      <c r="Y26" s="20">
        <v>-23622506</v>
      </c>
      <c r="Z26" s="21">
        <v>-104.94298317785176</v>
      </c>
      <c r="AA26" s="22">
        <v>-3905382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-60000000</v>
      </c>
      <c r="F27" s="28">
        <f t="shared" si="1"/>
        <v>-3905382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-113289</v>
      </c>
      <c r="N27" s="28">
        <f t="shared" si="1"/>
        <v>-113289</v>
      </c>
      <c r="O27" s="28">
        <f t="shared" si="1"/>
        <v>0</v>
      </c>
      <c r="P27" s="28">
        <f t="shared" si="1"/>
        <v>-999369</v>
      </c>
      <c r="Q27" s="28">
        <f t="shared" si="1"/>
        <v>0</v>
      </c>
      <c r="R27" s="28">
        <f t="shared" si="1"/>
        <v>-999369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-1112658</v>
      </c>
      <c r="X27" s="28">
        <f t="shared" si="1"/>
        <v>22509848</v>
      </c>
      <c r="Y27" s="28">
        <f t="shared" si="1"/>
        <v>-23622506</v>
      </c>
      <c r="Z27" s="29">
        <f>+IF(X27&lt;&gt;0,+(Y27/X27)*100,0)</f>
        <v>-104.94298317785176</v>
      </c>
      <c r="AA27" s="30">
        <f>SUM(AA21:AA26)</f>
        <v>-3905382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82049850</v>
      </c>
      <c r="Y32" s="20">
        <v>-82049850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128860679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82049850</v>
      </c>
      <c r="Y36" s="28">
        <f t="shared" si="2"/>
        <v>-82049850</v>
      </c>
      <c r="Z36" s="29">
        <f>+IF(X36&lt;&gt;0,+(Y36/X36)*100,0)</f>
        <v>-100</v>
      </c>
      <c r="AA36" s="30">
        <f>SUM(AA31:AA35)</f>
        <v>128860679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-63205195</v>
      </c>
      <c r="F38" s="2">
        <f t="shared" si="3"/>
        <v>122037536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-113289</v>
      </c>
      <c r="N38" s="2">
        <f t="shared" si="3"/>
        <v>-113289</v>
      </c>
      <c r="O38" s="2">
        <f t="shared" si="3"/>
        <v>0</v>
      </c>
      <c r="P38" s="2">
        <f t="shared" si="3"/>
        <v>-999369</v>
      </c>
      <c r="Q38" s="2">
        <f t="shared" si="3"/>
        <v>0</v>
      </c>
      <c r="R38" s="2">
        <f t="shared" si="3"/>
        <v>-999369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-1112658</v>
      </c>
      <c r="X38" s="2">
        <f t="shared" si="3"/>
        <v>102689411</v>
      </c>
      <c r="Y38" s="2">
        <f t="shared" si="3"/>
        <v>-103802069</v>
      </c>
      <c r="Z38" s="34">
        <f>+IF(X38&lt;&gt;0,+(Y38/X38)*100,0)</f>
        <v>-101.08351775432816</v>
      </c>
      <c r="AA38" s="35">
        <f>+AA17+AA27+AA36</f>
        <v>122037536</v>
      </c>
    </row>
    <row r="39" spans="1:27" x14ac:dyDescent="0.25">
      <c r="A39" s="23" t="s">
        <v>61</v>
      </c>
      <c r="B39" s="17"/>
      <c r="C39" s="32"/>
      <c r="D39" s="32"/>
      <c r="E39" s="33">
        <v>-4925517</v>
      </c>
      <c r="F39" s="2">
        <v>-11500000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-113289</v>
      </c>
      <c r="P39" s="2">
        <f>+O40+P60</f>
        <v>-113289</v>
      </c>
      <c r="Q39" s="2">
        <f>+P40+Q60</f>
        <v>-1112658</v>
      </c>
      <c r="R39" s="2">
        <f>+O39</f>
        <v>-113289</v>
      </c>
      <c r="S39" s="2">
        <f>+Q40+S60</f>
        <v>-1112658</v>
      </c>
      <c r="T39" s="2">
        <f>+S40+T60</f>
        <v>-1112658</v>
      </c>
      <c r="U39" s="2">
        <f>+T40+U60</f>
        <v>-1112658</v>
      </c>
      <c r="V39" s="2">
        <f>+S39</f>
        <v>-1112658</v>
      </c>
      <c r="W39" s="2">
        <f>+G39</f>
        <v>0</v>
      </c>
      <c r="X39" s="2">
        <v>-11500000</v>
      </c>
      <c r="Y39" s="2">
        <f>+W39-X39</f>
        <v>11500000</v>
      </c>
      <c r="Z39" s="34">
        <f>+IF(X39&lt;&gt;0,+(Y39/X39)*100,0)</f>
        <v>-100</v>
      </c>
      <c r="AA39" s="35">
        <v>-11500000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-68130712</v>
      </c>
      <c r="F40" s="45">
        <f t="shared" si="4"/>
        <v>110537536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-113289</v>
      </c>
      <c r="N40" s="45">
        <f>+M40</f>
        <v>-113289</v>
      </c>
      <c r="O40" s="45">
        <f t="shared" si="4"/>
        <v>-113289</v>
      </c>
      <c r="P40" s="45">
        <f t="shared" si="4"/>
        <v>-1112658</v>
      </c>
      <c r="Q40" s="45">
        <f t="shared" si="4"/>
        <v>-1112658</v>
      </c>
      <c r="R40" s="45">
        <f>+Q40</f>
        <v>-1112658</v>
      </c>
      <c r="S40" s="45">
        <f t="shared" si="4"/>
        <v>-1112658</v>
      </c>
      <c r="T40" s="45">
        <f t="shared" si="4"/>
        <v>-1112658</v>
      </c>
      <c r="U40" s="45">
        <f t="shared" si="4"/>
        <v>-1112658</v>
      </c>
      <c r="V40" s="45">
        <f>+U40</f>
        <v>-1112658</v>
      </c>
      <c r="W40" s="45">
        <f>+V40</f>
        <v>-1112658</v>
      </c>
      <c r="X40" s="45">
        <f t="shared" si="4"/>
        <v>91189411</v>
      </c>
      <c r="Y40" s="45">
        <f t="shared" si="4"/>
        <v>-92302069</v>
      </c>
      <c r="Z40" s="46">
        <f>+IF(X40&lt;&gt;0,+(Y40/X40)*100,0)</f>
        <v>-101.22016140667911</v>
      </c>
      <c r="AA40" s="47">
        <f t="shared" si="4"/>
        <v>110537536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1773233</v>
      </c>
      <c r="G7" s="20">
        <v>1335</v>
      </c>
      <c r="H7" s="20">
        <v>7120</v>
      </c>
      <c r="I7" s="20">
        <v>63665</v>
      </c>
      <c r="J7" s="20">
        <v>72120</v>
      </c>
      <c r="K7" s="20">
        <v>50478</v>
      </c>
      <c r="L7" s="20">
        <v>4702</v>
      </c>
      <c r="M7" s="20">
        <v>4450</v>
      </c>
      <c r="N7" s="20">
        <v>59630</v>
      </c>
      <c r="O7" s="20"/>
      <c r="P7" s="20"/>
      <c r="Q7" s="20">
        <v>3560</v>
      </c>
      <c r="R7" s="20">
        <v>3560</v>
      </c>
      <c r="S7" s="20"/>
      <c r="T7" s="20"/>
      <c r="U7" s="20"/>
      <c r="V7" s="20"/>
      <c r="W7" s="20">
        <v>135310</v>
      </c>
      <c r="X7" s="20">
        <v>1329921</v>
      </c>
      <c r="Y7" s="20">
        <v>-1194611</v>
      </c>
      <c r="Z7" s="21">
        <v>-89.825711452033616</v>
      </c>
      <c r="AA7" s="22">
        <v>1773233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-189456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-142092</v>
      </c>
      <c r="Y14" s="20">
        <v>142092</v>
      </c>
      <c r="Z14" s="21">
        <v>-100</v>
      </c>
      <c r="AA14" s="22">
        <v>-189456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1583777</v>
      </c>
      <c r="G17" s="28">
        <f t="shared" si="0"/>
        <v>1335</v>
      </c>
      <c r="H17" s="28">
        <f t="shared" si="0"/>
        <v>7120</v>
      </c>
      <c r="I17" s="28">
        <f t="shared" si="0"/>
        <v>63665</v>
      </c>
      <c r="J17" s="28">
        <f t="shared" si="0"/>
        <v>72120</v>
      </c>
      <c r="K17" s="28">
        <f t="shared" si="0"/>
        <v>50478</v>
      </c>
      <c r="L17" s="28">
        <f t="shared" si="0"/>
        <v>4702</v>
      </c>
      <c r="M17" s="28">
        <f t="shared" si="0"/>
        <v>4450</v>
      </c>
      <c r="N17" s="28">
        <f t="shared" si="0"/>
        <v>59630</v>
      </c>
      <c r="O17" s="28">
        <f t="shared" si="0"/>
        <v>0</v>
      </c>
      <c r="P17" s="28">
        <f t="shared" si="0"/>
        <v>0</v>
      </c>
      <c r="Q17" s="28">
        <f t="shared" si="0"/>
        <v>3560</v>
      </c>
      <c r="R17" s="28">
        <f t="shared" si="0"/>
        <v>3560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135310</v>
      </c>
      <c r="X17" s="28">
        <f t="shared" si="0"/>
        <v>1187829</v>
      </c>
      <c r="Y17" s="28">
        <f t="shared" si="0"/>
        <v>-1052519</v>
      </c>
      <c r="Z17" s="29">
        <f>+IF(X17&lt;&gt;0,+(Y17/X17)*100,0)</f>
        <v>-88.608629693331281</v>
      </c>
      <c r="AA17" s="30">
        <f>SUM(AA6:AA16)</f>
        <v>1583777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-92000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-69003</v>
      </c>
      <c r="Y26" s="20">
        <v>69003</v>
      </c>
      <c r="Z26" s="21">
        <v>-100</v>
      </c>
      <c r="AA26" s="22">
        <v>-92000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-69003</v>
      </c>
      <c r="Y27" s="28">
        <f t="shared" si="1"/>
        <v>69003</v>
      </c>
      <c r="Z27" s="29">
        <f>+IF(X27&lt;&gt;0,+(Y27/X27)*100,0)</f>
        <v>-100</v>
      </c>
      <c r="AA27" s="30">
        <f>SUM(AA21:AA26)</f>
        <v>-92000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1491777</v>
      </c>
      <c r="G38" s="2">
        <f t="shared" si="3"/>
        <v>1335</v>
      </c>
      <c r="H38" s="2">
        <f t="shared" si="3"/>
        <v>7120</v>
      </c>
      <c r="I38" s="2">
        <f t="shared" si="3"/>
        <v>63665</v>
      </c>
      <c r="J38" s="2">
        <f t="shared" si="3"/>
        <v>72120</v>
      </c>
      <c r="K38" s="2">
        <f t="shared" si="3"/>
        <v>50478</v>
      </c>
      <c r="L38" s="2">
        <f t="shared" si="3"/>
        <v>4702</v>
      </c>
      <c r="M38" s="2">
        <f t="shared" si="3"/>
        <v>4450</v>
      </c>
      <c r="N38" s="2">
        <f t="shared" si="3"/>
        <v>59630</v>
      </c>
      <c r="O38" s="2">
        <f t="shared" si="3"/>
        <v>0</v>
      </c>
      <c r="P38" s="2">
        <f t="shared" si="3"/>
        <v>0</v>
      </c>
      <c r="Q38" s="2">
        <f t="shared" si="3"/>
        <v>3560</v>
      </c>
      <c r="R38" s="2">
        <f t="shared" si="3"/>
        <v>3560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135310</v>
      </c>
      <c r="X38" s="2">
        <f t="shared" si="3"/>
        <v>1118826</v>
      </c>
      <c r="Y38" s="2">
        <f t="shared" si="3"/>
        <v>-983516</v>
      </c>
      <c r="Z38" s="34">
        <f>+IF(X38&lt;&gt;0,+(Y38/X38)*100,0)</f>
        <v>-87.90607297291983</v>
      </c>
      <c r="AA38" s="35">
        <f>+AA17+AA27+AA36</f>
        <v>1491777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</v>
      </c>
      <c r="I39" s="2">
        <f>+H40+I60</f>
        <v>8455</v>
      </c>
      <c r="J39" s="2">
        <f>+G39</f>
        <v>0</v>
      </c>
      <c r="K39" s="2">
        <f>+I40+K60</f>
        <v>72120</v>
      </c>
      <c r="L39" s="2">
        <f>+K40+L60</f>
        <v>122598</v>
      </c>
      <c r="M39" s="2">
        <f>+L40+M60</f>
        <v>127300</v>
      </c>
      <c r="N39" s="2">
        <f>+K39</f>
        <v>72120</v>
      </c>
      <c r="O39" s="2">
        <f>+M40+O60</f>
        <v>131750</v>
      </c>
      <c r="P39" s="2">
        <f>+O40+P60</f>
        <v>131750</v>
      </c>
      <c r="Q39" s="2">
        <f>+P40+Q60</f>
        <v>131750</v>
      </c>
      <c r="R39" s="2">
        <f>+O39</f>
        <v>131750</v>
      </c>
      <c r="S39" s="2">
        <f>+Q40+S60</f>
        <v>135310</v>
      </c>
      <c r="T39" s="2">
        <f>+S40+T60</f>
        <v>135310</v>
      </c>
      <c r="U39" s="2">
        <f>+T40+U60</f>
        <v>135310</v>
      </c>
      <c r="V39" s="2">
        <f>+S39</f>
        <v>135310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1491777</v>
      </c>
      <c r="G40" s="45">
        <f t="shared" si="4"/>
        <v>1335</v>
      </c>
      <c r="H40" s="45">
        <f t="shared" si="4"/>
        <v>8455</v>
      </c>
      <c r="I40" s="45">
        <f t="shared" si="4"/>
        <v>72120</v>
      </c>
      <c r="J40" s="45">
        <f>+I40</f>
        <v>72120</v>
      </c>
      <c r="K40" s="45">
        <f t="shared" si="4"/>
        <v>122598</v>
      </c>
      <c r="L40" s="45">
        <f t="shared" si="4"/>
        <v>127300</v>
      </c>
      <c r="M40" s="45">
        <f t="shared" si="4"/>
        <v>131750</v>
      </c>
      <c r="N40" s="45">
        <f>+M40</f>
        <v>131750</v>
      </c>
      <c r="O40" s="45">
        <f t="shared" si="4"/>
        <v>131750</v>
      </c>
      <c r="P40" s="45">
        <f t="shared" si="4"/>
        <v>131750</v>
      </c>
      <c r="Q40" s="45">
        <f t="shared" si="4"/>
        <v>135310</v>
      </c>
      <c r="R40" s="45">
        <f>+Q40</f>
        <v>135310</v>
      </c>
      <c r="S40" s="45">
        <f t="shared" si="4"/>
        <v>135310</v>
      </c>
      <c r="T40" s="45">
        <f t="shared" si="4"/>
        <v>135310</v>
      </c>
      <c r="U40" s="45">
        <f t="shared" si="4"/>
        <v>135310</v>
      </c>
      <c r="V40" s="45">
        <f>+U40</f>
        <v>135310</v>
      </c>
      <c r="W40" s="45">
        <f>+V40</f>
        <v>135310</v>
      </c>
      <c r="X40" s="45">
        <f t="shared" si="4"/>
        <v>1118826</v>
      </c>
      <c r="Y40" s="45">
        <f t="shared" si="4"/>
        <v>-983516</v>
      </c>
      <c r="Z40" s="46">
        <f>+IF(X40&lt;&gt;0,+(Y40/X40)*100,0)</f>
        <v>-87.90607297291983</v>
      </c>
      <c r="AA40" s="47">
        <f t="shared" si="4"/>
        <v>1491777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20</v>
      </c>
      <c r="R7" s="20">
        <v>20</v>
      </c>
      <c r="S7" s="20"/>
      <c r="T7" s="20"/>
      <c r="U7" s="20"/>
      <c r="V7" s="20"/>
      <c r="W7" s="20">
        <v>20</v>
      </c>
      <c r="X7" s="20"/>
      <c r="Y7" s="20">
        <v>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-1743800</v>
      </c>
      <c r="F14" s="20">
        <v>-1743800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-1385714</v>
      </c>
      <c r="Y14" s="20">
        <v>1385714</v>
      </c>
      <c r="Z14" s="21">
        <v>-100</v>
      </c>
      <c r="AA14" s="22">
        <v>-1743800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-1743800</v>
      </c>
      <c r="F17" s="28">
        <f t="shared" si="0"/>
        <v>-1743800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20</v>
      </c>
      <c r="R17" s="28">
        <f t="shared" si="0"/>
        <v>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</v>
      </c>
      <c r="X17" s="28">
        <f t="shared" si="0"/>
        <v>-1385714</v>
      </c>
      <c r="Y17" s="28">
        <f t="shared" si="0"/>
        <v>1385734</v>
      </c>
      <c r="Z17" s="29">
        <f>+IF(X17&lt;&gt;0,+(Y17/X17)*100,0)</f>
        <v>-100.00144329926665</v>
      </c>
      <c r="AA17" s="30">
        <f>SUM(AA6:AA16)</f>
        <v>-1743800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-1743800</v>
      </c>
      <c r="F38" s="2">
        <f t="shared" si="3"/>
        <v>-1743800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20</v>
      </c>
      <c r="R38" s="2">
        <f t="shared" si="3"/>
        <v>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</v>
      </c>
      <c r="X38" s="2">
        <f t="shared" si="3"/>
        <v>-1385714</v>
      </c>
      <c r="Y38" s="2">
        <f t="shared" si="3"/>
        <v>1385734</v>
      </c>
      <c r="Z38" s="34">
        <f>+IF(X38&lt;&gt;0,+(Y38/X38)*100,0)</f>
        <v>-100.00144329926665</v>
      </c>
      <c r="AA38" s="35">
        <f>+AA17+AA27+AA36</f>
        <v>-1743800</v>
      </c>
    </row>
    <row r="39" spans="1:27" x14ac:dyDescent="0.25">
      <c r="A39" s="23" t="s">
        <v>61</v>
      </c>
      <c r="B39" s="17"/>
      <c r="C39" s="32"/>
      <c r="D39" s="32"/>
      <c r="E39" s="33">
        <v>-885002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20</v>
      </c>
      <c r="T39" s="2">
        <f>+S40+T60</f>
        <v>20</v>
      </c>
      <c r="U39" s="2">
        <f>+T40+U60</f>
        <v>20</v>
      </c>
      <c r="V39" s="2">
        <f>+S39</f>
        <v>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-2628802</v>
      </c>
      <c r="F40" s="45">
        <f t="shared" si="4"/>
        <v>-1743800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20</v>
      </c>
      <c r="R40" s="45">
        <f>+Q40</f>
        <v>20</v>
      </c>
      <c r="S40" s="45">
        <f t="shared" si="4"/>
        <v>20</v>
      </c>
      <c r="T40" s="45">
        <f t="shared" si="4"/>
        <v>20</v>
      </c>
      <c r="U40" s="45">
        <f t="shared" si="4"/>
        <v>20</v>
      </c>
      <c r="V40" s="45">
        <f>+U40</f>
        <v>20</v>
      </c>
      <c r="W40" s="45">
        <f>+V40</f>
        <v>20</v>
      </c>
      <c r="X40" s="45">
        <f t="shared" si="4"/>
        <v>-1385714</v>
      </c>
      <c r="Y40" s="45">
        <f t="shared" si="4"/>
        <v>1385734</v>
      </c>
      <c r="Z40" s="46">
        <f>+IF(X40&lt;&gt;0,+(Y40/X40)*100,0)</f>
        <v>-100.00144329926665</v>
      </c>
      <c r="AA40" s="47">
        <f t="shared" si="4"/>
        <v>-1743800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-9059655</v>
      </c>
      <c r="F14" s="20">
        <v>-9056017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-6791913</v>
      </c>
      <c r="Y14" s="20">
        <v>6791913</v>
      </c>
      <c r="Z14" s="21">
        <v>-100</v>
      </c>
      <c r="AA14" s="22">
        <v>-9056017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-9059655</v>
      </c>
      <c r="F17" s="28">
        <f t="shared" si="0"/>
        <v>-9056017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-6791913</v>
      </c>
      <c r="Y17" s="28">
        <f t="shared" si="0"/>
        <v>6791913</v>
      </c>
      <c r="Z17" s="29">
        <f>+IF(X17&lt;&gt;0,+(Y17/X17)*100,0)</f>
        <v>-100</v>
      </c>
      <c r="AA17" s="30">
        <f>SUM(AA6:AA16)</f>
        <v>-9056017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-9059655</v>
      </c>
      <c r="F38" s="2">
        <f t="shared" si="3"/>
        <v>-9056017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-6791913</v>
      </c>
      <c r="Y38" s="2">
        <f t="shared" si="3"/>
        <v>6791913</v>
      </c>
      <c r="Z38" s="34">
        <f>+IF(X38&lt;&gt;0,+(Y38/X38)*100,0)</f>
        <v>-100</v>
      </c>
      <c r="AA38" s="35">
        <f>+AA17+AA27+AA36</f>
        <v>-9056017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-9059655</v>
      </c>
      <c r="F40" s="45">
        <f t="shared" si="4"/>
        <v>-9056017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-6791913</v>
      </c>
      <c r="Y40" s="45">
        <f t="shared" si="4"/>
        <v>6791913</v>
      </c>
      <c r="Z40" s="46">
        <f>+IF(X40&lt;&gt;0,+(Y40/X40)*100,0)</f>
        <v>-100</v>
      </c>
      <c r="AA40" s="47">
        <f t="shared" si="4"/>
        <v>-9056017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-682976</v>
      </c>
      <c r="D6" s="18"/>
      <c r="E6" s="19"/>
      <c r="F6" s="20"/>
      <c r="G6" s="20">
        <v>44</v>
      </c>
      <c r="H6" s="20"/>
      <c r="I6" s="20">
        <v>-3245693</v>
      </c>
      <c r="J6" s="20">
        <v>-3245649</v>
      </c>
      <c r="K6" s="20">
        <v>-1146549</v>
      </c>
      <c r="L6" s="20">
        <v>-1103846</v>
      </c>
      <c r="M6" s="20">
        <v>-1107829</v>
      </c>
      <c r="N6" s="20">
        <v>-3358224</v>
      </c>
      <c r="O6" s="20">
        <v>-1298196</v>
      </c>
      <c r="P6" s="20">
        <v>-1059245</v>
      </c>
      <c r="Q6" s="20">
        <v>-1461883</v>
      </c>
      <c r="R6" s="20">
        <v>-3819324</v>
      </c>
      <c r="S6" s="20"/>
      <c r="T6" s="20"/>
      <c r="U6" s="20"/>
      <c r="V6" s="20"/>
      <c r="W6" s="20">
        <v>-10423197</v>
      </c>
      <c r="X6" s="20"/>
      <c r="Y6" s="20">
        <v>-10423197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183002193</v>
      </c>
      <c r="D7" s="18"/>
      <c r="E7" s="19">
        <v>214122453</v>
      </c>
      <c r="F7" s="20">
        <v>356769417</v>
      </c>
      <c r="G7" s="20">
        <v>15952819</v>
      </c>
      <c r="H7" s="20">
        <v>17440050</v>
      </c>
      <c r="I7" s="20">
        <v>21039934</v>
      </c>
      <c r="J7" s="20">
        <v>54432803</v>
      </c>
      <c r="K7" s="20">
        <v>17386264</v>
      </c>
      <c r="L7" s="20">
        <v>17491259</v>
      </c>
      <c r="M7" s="20">
        <v>16012029</v>
      </c>
      <c r="N7" s="20">
        <v>50889552</v>
      </c>
      <c r="O7" s="20">
        <v>14850322</v>
      </c>
      <c r="P7" s="20">
        <v>14594004</v>
      </c>
      <c r="Q7" s="20">
        <v>17218939</v>
      </c>
      <c r="R7" s="20">
        <v>46663265</v>
      </c>
      <c r="S7" s="20"/>
      <c r="T7" s="20"/>
      <c r="U7" s="20"/>
      <c r="V7" s="20"/>
      <c r="W7" s="20">
        <v>151985620</v>
      </c>
      <c r="X7" s="20">
        <v>264069660</v>
      </c>
      <c r="Y7" s="20">
        <v>-112084040</v>
      </c>
      <c r="Z7" s="21">
        <v>-42.444876098223475</v>
      </c>
      <c r="AA7" s="22">
        <v>356769417</v>
      </c>
    </row>
    <row r="8" spans="1:27" x14ac:dyDescent="0.25">
      <c r="A8" s="23" t="s">
        <v>36</v>
      </c>
      <c r="B8" s="17" t="s">
        <v>32</v>
      </c>
      <c r="C8" s="18">
        <v>248224</v>
      </c>
      <c r="D8" s="18"/>
      <c r="E8" s="19">
        <v>1195848</v>
      </c>
      <c r="F8" s="20">
        <v>1291248</v>
      </c>
      <c r="G8" s="20">
        <v>13113</v>
      </c>
      <c r="H8" s="20">
        <v>12970</v>
      </c>
      <c r="I8" s="20">
        <v>24636</v>
      </c>
      <c r="J8" s="20">
        <v>50719</v>
      </c>
      <c r="K8" s="20">
        <v>28972</v>
      </c>
      <c r="L8" s="20">
        <v>29334</v>
      </c>
      <c r="M8" s="20">
        <v>21559</v>
      </c>
      <c r="N8" s="20">
        <v>79865</v>
      </c>
      <c r="O8" s="20">
        <v>28203</v>
      </c>
      <c r="P8" s="20">
        <v>24066</v>
      </c>
      <c r="Q8" s="20">
        <v>20486</v>
      </c>
      <c r="R8" s="20">
        <v>72755</v>
      </c>
      <c r="S8" s="20"/>
      <c r="T8" s="20"/>
      <c r="U8" s="20"/>
      <c r="V8" s="20"/>
      <c r="W8" s="20">
        <v>203339</v>
      </c>
      <c r="X8" s="20">
        <v>440950</v>
      </c>
      <c r="Y8" s="20">
        <v>-237611</v>
      </c>
      <c r="Z8" s="21">
        <v>-53.886154892844992</v>
      </c>
      <c r="AA8" s="22">
        <v>1291248</v>
      </c>
    </row>
    <row r="9" spans="1:27" x14ac:dyDescent="0.25">
      <c r="A9" s="23" t="s">
        <v>37</v>
      </c>
      <c r="B9" s="17" t="s">
        <v>6</v>
      </c>
      <c r="C9" s="18">
        <v>56162679</v>
      </c>
      <c r="D9" s="18"/>
      <c r="E9" s="19">
        <v>125935971</v>
      </c>
      <c r="F9" s="20">
        <v>124383570</v>
      </c>
      <c r="G9" s="20">
        <v>26966871</v>
      </c>
      <c r="H9" s="20">
        <v>635962</v>
      </c>
      <c r="I9" s="20">
        <v>956</v>
      </c>
      <c r="J9" s="20">
        <v>27603789</v>
      </c>
      <c r="K9" s="20">
        <v>-345</v>
      </c>
      <c r="L9" s="20">
        <v>-592</v>
      </c>
      <c r="M9" s="20">
        <v>27981679</v>
      </c>
      <c r="N9" s="20">
        <v>27980742</v>
      </c>
      <c r="O9" s="20">
        <v>1744</v>
      </c>
      <c r="P9" s="20">
        <v>-1461</v>
      </c>
      <c r="Q9" s="20">
        <v>19440843</v>
      </c>
      <c r="R9" s="20">
        <v>19441126</v>
      </c>
      <c r="S9" s="20"/>
      <c r="T9" s="20"/>
      <c r="U9" s="20"/>
      <c r="V9" s="20"/>
      <c r="W9" s="20">
        <v>75025657</v>
      </c>
      <c r="X9" s="20">
        <v>83532864</v>
      </c>
      <c r="Y9" s="20">
        <v>-8507207</v>
      </c>
      <c r="Z9" s="21">
        <v>-10.184263525311426</v>
      </c>
      <c r="AA9" s="22">
        <v>124383570</v>
      </c>
    </row>
    <row r="10" spans="1:27" x14ac:dyDescent="0.25">
      <c r="A10" s="23" t="s">
        <v>38</v>
      </c>
      <c r="B10" s="17" t="s">
        <v>6</v>
      </c>
      <c r="C10" s="18">
        <v>11072799</v>
      </c>
      <c r="D10" s="18"/>
      <c r="E10" s="19">
        <v>400000</v>
      </c>
      <c r="F10" s="20">
        <v>20828811</v>
      </c>
      <c r="G10" s="20"/>
      <c r="H10" s="20"/>
      <c r="I10" s="20"/>
      <c r="J10" s="20"/>
      <c r="K10" s="20"/>
      <c r="L10" s="20">
        <v>141296</v>
      </c>
      <c r="M10" s="20">
        <v>13330</v>
      </c>
      <c r="N10" s="20">
        <v>154626</v>
      </c>
      <c r="O10" s="20"/>
      <c r="P10" s="20"/>
      <c r="Q10" s="20">
        <v>13330</v>
      </c>
      <c r="R10" s="20">
        <v>13330</v>
      </c>
      <c r="S10" s="20"/>
      <c r="T10" s="20"/>
      <c r="U10" s="20"/>
      <c r="V10" s="20"/>
      <c r="W10" s="20">
        <v>167956</v>
      </c>
      <c r="X10" s="20">
        <v>15625285</v>
      </c>
      <c r="Y10" s="20">
        <v>-15457329</v>
      </c>
      <c r="Z10" s="21">
        <v>-98.925101206153997</v>
      </c>
      <c r="AA10" s="22">
        <v>20828811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404800</v>
      </c>
      <c r="F11" s="20">
        <v>280000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209997</v>
      </c>
      <c r="Y11" s="20">
        <v>-209997</v>
      </c>
      <c r="Z11" s="21">
        <v>-100</v>
      </c>
      <c r="AA11" s="22">
        <v>280000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25290326</v>
      </c>
      <c r="D14" s="18"/>
      <c r="E14" s="19">
        <v>-151962391</v>
      </c>
      <c r="F14" s="20">
        <v>-166415504</v>
      </c>
      <c r="G14" s="20">
        <v>-1042843</v>
      </c>
      <c r="H14" s="20">
        <v>575848</v>
      </c>
      <c r="I14" s="20">
        <v>-412245</v>
      </c>
      <c r="J14" s="20">
        <v>-879240</v>
      </c>
      <c r="K14" s="20">
        <v>-1010309</v>
      </c>
      <c r="L14" s="20">
        <v>-3593740042</v>
      </c>
      <c r="M14" s="20">
        <v>-7348230</v>
      </c>
      <c r="N14" s="20">
        <v>-3602098581</v>
      </c>
      <c r="O14" s="20">
        <v>-5760863</v>
      </c>
      <c r="P14" s="20">
        <v>-7921454</v>
      </c>
      <c r="Q14" s="20">
        <v>-8146724</v>
      </c>
      <c r="R14" s="20">
        <v>-21829041</v>
      </c>
      <c r="S14" s="20"/>
      <c r="T14" s="20"/>
      <c r="U14" s="20"/>
      <c r="V14" s="20"/>
      <c r="W14" s="20">
        <v>-3624806862</v>
      </c>
      <c r="X14" s="20">
        <v>-120954575</v>
      </c>
      <c r="Y14" s="20">
        <v>-3503852287</v>
      </c>
      <c r="Z14" s="21">
        <v>2896.8332012245091</v>
      </c>
      <c r="AA14" s="22">
        <v>-166415504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-6394830</v>
      </c>
      <c r="F15" s="20">
        <v>-14023409</v>
      </c>
      <c r="G15" s="20"/>
      <c r="H15" s="20">
        <v>-2099</v>
      </c>
      <c r="I15" s="20"/>
      <c r="J15" s="20">
        <v>-2099</v>
      </c>
      <c r="K15" s="20"/>
      <c r="L15" s="20"/>
      <c r="M15" s="20">
        <v>-827187</v>
      </c>
      <c r="N15" s="20">
        <v>-827187</v>
      </c>
      <c r="O15" s="20"/>
      <c r="P15" s="20"/>
      <c r="Q15" s="20"/>
      <c r="R15" s="20"/>
      <c r="S15" s="20"/>
      <c r="T15" s="20"/>
      <c r="U15" s="20"/>
      <c r="V15" s="20"/>
      <c r="W15" s="20">
        <v>-829286</v>
      </c>
      <c r="X15" s="20">
        <v>-6618175</v>
      </c>
      <c r="Y15" s="20">
        <v>5788889</v>
      </c>
      <c r="Z15" s="21">
        <v>-87.469566761229487</v>
      </c>
      <c r="AA15" s="22">
        <v>-14023409</v>
      </c>
    </row>
    <row r="16" spans="1:27" x14ac:dyDescent="0.25">
      <c r="A16" s="23" t="s">
        <v>44</v>
      </c>
      <c r="B16" s="17" t="s">
        <v>6</v>
      </c>
      <c r="C16" s="18">
        <v>583213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273968101</v>
      </c>
      <c r="D17" s="26">
        <f>SUM(D6:D16)</f>
        <v>0</v>
      </c>
      <c r="E17" s="27">
        <f t="shared" si="0"/>
        <v>183701851</v>
      </c>
      <c r="F17" s="28">
        <f t="shared" si="0"/>
        <v>323114133</v>
      </c>
      <c r="G17" s="28">
        <f t="shared" si="0"/>
        <v>41890004</v>
      </c>
      <c r="H17" s="28">
        <f t="shared" si="0"/>
        <v>18662731</v>
      </c>
      <c r="I17" s="28">
        <f t="shared" si="0"/>
        <v>17407588</v>
      </c>
      <c r="J17" s="28">
        <f t="shared" si="0"/>
        <v>77960323</v>
      </c>
      <c r="K17" s="28">
        <f t="shared" si="0"/>
        <v>15258033</v>
      </c>
      <c r="L17" s="28">
        <f t="shared" si="0"/>
        <v>-3577182591</v>
      </c>
      <c r="M17" s="28">
        <f t="shared" si="0"/>
        <v>34745351</v>
      </c>
      <c r="N17" s="28">
        <f t="shared" si="0"/>
        <v>-3527179207</v>
      </c>
      <c r="O17" s="28">
        <f t="shared" si="0"/>
        <v>7821210</v>
      </c>
      <c r="P17" s="28">
        <f t="shared" si="0"/>
        <v>5635910</v>
      </c>
      <c r="Q17" s="28">
        <f t="shared" si="0"/>
        <v>27084991</v>
      </c>
      <c r="R17" s="28">
        <f t="shared" si="0"/>
        <v>40542111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-3408676773</v>
      </c>
      <c r="X17" s="28">
        <f t="shared" si="0"/>
        <v>236306006</v>
      </c>
      <c r="Y17" s="28">
        <f t="shared" si="0"/>
        <v>-3644982779</v>
      </c>
      <c r="Z17" s="29">
        <f>+IF(X17&lt;&gt;0,+(Y17/X17)*100,0)</f>
        <v>-1542.4841884890559</v>
      </c>
      <c r="AA17" s="30">
        <f>SUM(AA6:AA16)</f>
        <v>323114133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-44971045</v>
      </c>
      <c r="D26" s="18"/>
      <c r="E26" s="19">
        <v>-124842441</v>
      </c>
      <c r="F26" s="20">
        <v>-74031255</v>
      </c>
      <c r="G26" s="20"/>
      <c r="H26" s="20"/>
      <c r="I26" s="20">
        <v>-1995</v>
      </c>
      <c r="J26" s="20">
        <v>-1995</v>
      </c>
      <c r="K26" s="20">
        <v>-4341245</v>
      </c>
      <c r="L26" s="20">
        <v>-1470738</v>
      </c>
      <c r="M26" s="20">
        <v>-406735</v>
      </c>
      <c r="N26" s="20">
        <v>-6218718</v>
      </c>
      <c r="O26" s="20">
        <v>-5338597</v>
      </c>
      <c r="P26" s="20">
        <v>-2807984</v>
      </c>
      <c r="Q26" s="20">
        <v>-2868459</v>
      </c>
      <c r="R26" s="20">
        <v>-11015040</v>
      </c>
      <c r="S26" s="20"/>
      <c r="T26" s="20"/>
      <c r="U26" s="20"/>
      <c r="V26" s="20"/>
      <c r="W26" s="20">
        <v>-17235753</v>
      </c>
      <c r="X26" s="20">
        <v>-27266049</v>
      </c>
      <c r="Y26" s="20">
        <v>10030296</v>
      </c>
      <c r="Z26" s="21">
        <v>-36.786759973914812</v>
      </c>
      <c r="AA26" s="22">
        <v>-74031255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-44971045</v>
      </c>
      <c r="D27" s="26">
        <f>SUM(D21:D26)</f>
        <v>0</v>
      </c>
      <c r="E27" s="27">
        <f t="shared" si="1"/>
        <v>-124842441</v>
      </c>
      <c r="F27" s="28">
        <f t="shared" si="1"/>
        <v>-74031255</v>
      </c>
      <c r="G27" s="28">
        <f t="shared" si="1"/>
        <v>0</v>
      </c>
      <c r="H27" s="28">
        <f t="shared" si="1"/>
        <v>0</v>
      </c>
      <c r="I27" s="28">
        <f t="shared" si="1"/>
        <v>-1995</v>
      </c>
      <c r="J27" s="28">
        <f t="shared" si="1"/>
        <v>-1995</v>
      </c>
      <c r="K27" s="28">
        <f t="shared" si="1"/>
        <v>-4341245</v>
      </c>
      <c r="L27" s="28">
        <f t="shared" si="1"/>
        <v>-1470738</v>
      </c>
      <c r="M27" s="28">
        <f t="shared" si="1"/>
        <v>-406735</v>
      </c>
      <c r="N27" s="28">
        <f t="shared" si="1"/>
        <v>-6218718</v>
      </c>
      <c r="O27" s="28">
        <f t="shared" si="1"/>
        <v>-5338597</v>
      </c>
      <c r="P27" s="28">
        <f t="shared" si="1"/>
        <v>-2807984</v>
      </c>
      <c r="Q27" s="28">
        <f t="shared" si="1"/>
        <v>-2868459</v>
      </c>
      <c r="R27" s="28">
        <f t="shared" si="1"/>
        <v>-11015040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-17235753</v>
      </c>
      <c r="X27" s="28">
        <f t="shared" si="1"/>
        <v>-27266049</v>
      </c>
      <c r="Y27" s="28">
        <f t="shared" si="1"/>
        <v>10030296</v>
      </c>
      <c r="Z27" s="29">
        <f>+IF(X27&lt;&gt;0,+(Y27/X27)*100,0)</f>
        <v>-36.786759973914812</v>
      </c>
      <c r="AA27" s="30">
        <f>SUM(AA21:AA26)</f>
        <v>-74031255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82049850</v>
      </c>
      <c r="Y32" s="20">
        <v>-82049850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-4644</v>
      </c>
      <c r="H33" s="36">
        <v>-6177</v>
      </c>
      <c r="I33" s="36">
        <v>-7871</v>
      </c>
      <c r="J33" s="36">
        <v>-18692</v>
      </c>
      <c r="K33" s="20">
        <v>-4135</v>
      </c>
      <c r="L33" s="20">
        <v>-2314</v>
      </c>
      <c r="M33" s="20">
        <v>-1752</v>
      </c>
      <c r="N33" s="20">
        <v>-8201</v>
      </c>
      <c r="O33" s="36">
        <v>-3903</v>
      </c>
      <c r="P33" s="36">
        <v>-4146</v>
      </c>
      <c r="Q33" s="36">
        <v>-6924</v>
      </c>
      <c r="R33" s="20">
        <v>-14973</v>
      </c>
      <c r="S33" s="20"/>
      <c r="T33" s="20"/>
      <c r="U33" s="20"/>
      <c r="V33" s="36"/>
      <c r="W33" s="36">
        <v>-41866</v>
      </c>
      <c r="X33" s="36"/>
      <c r="Y33" s="20">
        <v>-41866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-874800</v>
      </c>
      <c r="D35" s="18"/>
      <c r="E35" s="19">
        <v>-2029518</v>
      </c>
      <c r="F35" s="20">
        <v>-967518</v>
      </c>
      <c r="G35" s="20"/>
      <c r="H35" s="20"/>
      <c r="I35" s="20"/>
      <c r="J35" s="20"/>
      <c r="K35" s="20"/>
      <c r="L35" s="20"/>
      <c r="M35" s="20">
        <v>-465106</v>
      </c>
      <c r="N35" s="20">
        <v>-465106</v>
      </c>
      <c r="O35" s="20"/>
      <c r="P35" s="20"/>
      <c r="Q35" s="20"/>
      <c r="R35" s="20"/>
      <c r="S35" s="20"/>
      <c r="T35" s="20"/>
      <c r="U35" s="20"/>
      <c r="V35" s="20"/>
      <c r="W35" s="20">
        <v>-465106</v>
      </c>
      <c r="X35" s="20">
        <v>-483759</v>
      </c>
      <c r="Y35" s="20">
        <v>18653</v>
      </c>
      <c r="Z35" s="21">
        <v>-3.8558455759996195</v>
      </c>
      <c r="AA35" s="22">
        <v>-967518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-874800</v>
      </c>
      <c r="D36" s="26">
        <f>SUM(D31:D35)</f>
        <v>0</v>
      </c>
      <c r="E36" s="27">
        <f t="shared" si="2"/>
        <v>-2029518</v>
      </c>
      <c r="F36" s="28">
        <f t="shared" si="2"/>
        <v>127893161</v>
      </c>
      <c r="G36" s="28">
        <f t="shared" si="2"/>
        <v>-4644</v>
      </c>
      <c r="H36" s="28">
        <f t="shared" si="2"/>
        <v>-6177</v>
      </c>
      <c r="I36" s="28">
        <f t="shared" si="2"/>
        <v>-7871</v>
      </c>
      <c r="J36" s="28">
        <f t="shared" si="2"/>
        <v>-18692</v>
      </c>
      <c r="K36" s="28">
        <f t="shared" si="2"/>
        <v>-4135</v>
      </c>
      <c r="L36" s="28">
        <f t="shared" si="2"/>
        <v>-2314</v>
      </c>
      <c r="M36" s="28">
        <f t="shared" si="2"/>
        <v>-466858</v>
      </c>
      <c r="N36" s="28">
        <f t="shared" si="2"/>
        <v>-473307</v>
      </c>
      <c r="O36" s="28">
        <f t="shared" si="2"/>
        <v>-3903</v>
      </c>
      <c r="P36" s="28">
        <f t="shared" si="2"/>
        <v>-4146</v>
      </c>
      <c r="Q36" s="28">
        <f t="shared" si="2"/>
        <v>-6924</v>
      </c>
      <c r="R36" s="28">
        <f t="shared" si="2"/>
        <v>-14973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-506972</v>
      </c>
      <c r="X36" s="28">
        <f t="shared" si="2"/>
        <v>81566091</v>
      </c>
      <c r="Y36" s="28">
        <f t="shared" si="2"/>
        <v>-82073063</v>
      </c>
      <c r="Z36" s="29">
        <f>+IF(X36&lt;&gt;0,+(Y36/X36)*100,0)</f>
        <v>-100.62154750066421</v>
      </c>
      <c r="AA36" s="30">
        <f>SUM(AA31:AA35)</f>
        <v>127893161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228122256</v>
      </c>
      <c r="D38" s="32">
        <f>+D17+D27+D36</f>
        <v>0</v>
      </c>
      <c r="E38" s="33">
        <f t="shared" si="3"/>
        <v>56829892</v>
      </c>
      <c r="F38" s="2">
        <f t="shared" si="3"/>
        <v>376976039</v>
      </c>
      <c r="G38" s="2">
        <f t="shared" si="3"/>
        <v>41885360</v>
      </c>
      <c r="H38" s="2">
        <f t="shared" si="3"/>
        <v>18656554</v>
      </c>
      <c r="I38" s="2">
        <f t="shared" si="3"/>
        <v>17397722</v>
      </c>
      <c r="J38" s="2">
        <f t="shared" si="3"/>
        <v>77939636</v>
      </c>
      <c r="K38" s="2">
        <f t="shared" si="3"/>
        <v>10912653</v>
      </c>
      <c r="L38" s="2">
        <f t="shared" si="3"/>
        <v>-3578655643</v>
      </c>
      <c r="M38" s="2">
        <f t="shared" si="3"/>
        <v>33871758</v>
      </c>
      <c r="N38" s="2">
        <f t="shared" si="3"/>
        <v>-3533871232</v>
      </c>
      <c r="O38" s="2">
        <f t="shared" si="3"/>
        <v>2478710</v>
      </c>
      <c r="P38" s="2">
        <f t="shared" si="3"/>
        <v>2823780</v>
      </c>
      <c r="Q38" s="2">
        <f t="shared" si="3"/>
        <v>24209608</v>
      </c>
      <c r="R38" s="2">
        <f t="shared" si="3"/>
        <v>29512098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-3426419498</v>
      </c>
      <c r="X38" s="2">
        <f t="shared" si="3"/>
        <v>290606048</v>
      </c>
      <c r="Y38" s="2">
        <f t="shared" si="3"/>
        <v>-3717025546</v>
      </c>
      <c r="Z38" s="34">
        <f>+IF(X38&lt;&gt;0,+(Y38/X38)*100,0)</f>
        <v>-1279.0599409686065</v>
      </c>
      <c r="AA38" s="35">
        <f>+AA17+AA27+AA36</f>
        <v>376976039</v>
      </c>
    </row>
    <row r="39" spans="1:27" x14ac:dyDescent="0.25">
      <c r="A39" s="23" t="s">
        <v>61</v>
      </c>
      <c r="B39" s="17"/>
      <c r="C39" s="32">
        <v>7070193</v>
      </c>
      <c r="D39" s="32"/>
      <c r="E39" s="33">
        <v>210102709</v>
      </c>
      <c r="F39" s="2">
        <v>188089236</v>
      </c>
      <c r="G39" s="2">
        <v>199589226</v>
      </c>
      <c r="H39" s="2">
        <f>+G40+H60</f>
        <v>241474586</v>
      </c>
      <c r="I39" s="2">
        <f>+H40+I60</f>
        <v>260131140</v>
      </c>
      <c r="J39" s="2">
        <f>+G39</f>
        <v>199589226</v>
      </c>
      <c r="K39" s="2">
        <f>+I40+K60</f>
        <v>277528862</v>
      </c>
      <c r="L39" s="2">
        <f>+K40+L60</f>
        <v>288493023</v>
      </c>
      <c r="M39" s="2">
        <f>+L40+M60</f>
        <v>-3290162620</v>
      </c>
      <c r="N39" s="2">
        <f>+K39</f>
        <v>277528862</v>
      </c>
      <c r="O39" s="2">
        <f>+M40+O60</f>
        <v>-3256290862</v>
      </c>
      <c r="P39" s="2">
        <f>+O40+P60</f>
        <v>-3253812152</v>
      </c>
      <c r="Q39" s="2">
        <f>+P40+Q60</f>
        <v>-3250988372</v>
      </c>
      <c r="R39" s="2">
        <f>+O39</f>
        <v>-3256290862</v>
      </c>
      <c r="S39" s="2">
        <f>+Q40+S60</f>
        <v>-3226778764</v>
      </c>
      <c r="T39" s="2">
        <f>+S40+T60</f>
        <v>-3226778764</v>
      </c>
      <c r="U39" s="2">
        <f>+T40+U60</f>
        <v>-3226778764</v>
      </c>
      <c r="V39" s="2">
        <f>+S39</f>
        <v>-3226778764</v>
      </c>
      <c r="W39" s="2">
        <f>+G39</f>
        <v>199589226</v>
      </c>
      <c r="X39" s="2">
        <v>188089236</v>
      </c>
      <c r="Y39" s="2">
        <f>+W39-X39</f>
        <v>11499990</v>
      </c>
      <c r="Z39" s="34">
        <f>+IF(X39&lt;&gt;0,+(Y39/X39)*100,0)</f>
        <v>6.1141138347757442</v>
      </c>
      <c r="AA39" s="35">
        <v>188089236</v>
      </c>
    </row>
    <row r="40" spans="1:27" x14ac:dyDescent="0.25">
      <c r="A40" s="41" t="s">
        <v>63</v>
      </c>
      <c r="B40" s="42" t="s">
        <v>62</v>
      </c>
      <c r="C40" s="43">
        <f>+C38+C39</f>
        <v>235192449</v>
      </c>
      <c r="D40" s="43">
        <f t="shared" ref="D40:AA40" si="4">+D38+D39</f>
        <v>0</v>
      </c>
      <c r="E40" s="44">
        <f t="shared" si="4"/>
        <v>266932601</v>
      </c>
      <c r="F40" s="45">
        <f t="shared" si="4"/>
        <v>565065275</v>
      </c>
      <c r="G40" s="45">
        <f t="shared" si="4"/>
        <v>241474586</v>
      </c>
      <c r="H40" s="45">
        <f t="shared" si="4"/>
        <v>260131140</v>
      </c>
      <c r="I40" s="45">
        <f t="shared" si="4"/>
        <v>277528862</v>
      </c>
      <c r="J40" s="45">
        <f>+I40</f>
        <v>277528862</v>
      </c>
      <c r="K40" s="45">
        <f t="shared" si="4"/>
        <v>288441515</v>
      </c>
      <c r="L40" s="45">
        <f t="shared" si="4"/>
        <v>-3290162620</v>
      </c>
      <c r="M40" s="45">
        <f t="shared" si="4"/>
        <v>-3256290862</v>
      </c>
      <c r="N40" s="45">
        <f>+M40</f>
        <v>-3256290862</v>
      </c>
      <c r="O40" s="45">
        <f t="shared" si="4"/>
        <v>-3253812152</v>
      </c>
      <c r="P40" s="45">
        <f t="shared" si="4"/>
        <v>-3250988372</v>
      </c>
      <c r="Q40" s="45">
        <f t="shared" si="4"/>
        <v>-3226778764</v>
      </c>
      <c r="R40" s="45">
        <f>+Q40</f>
        <v>-3226778764</v>
      </c>
      <c r="S40" s="45">
        <f t="shared" si="4"/>
        <v>-3226778764</v>
      </c>
      <c r="T40" s="45">
        <f t="shared" si="4"/>
        <v>-3226778764</v>
      </c>
      <c r="U40" s="45">
        <f t="shared" si="4"/>
        <v>-3226778764</v>
      </c>
      <c r="V40" s="45">
        <f>+U40</f>
        <v>-3226778764</v>
      </c>
      <c r="W40" s="45">
        <f>+V40</f>
        <v>-3226778764</v>
      </c>
      <c r="X40" s="45">
        <f t="shared" si="4"/>
        <v>478695284</v>
      </c>
      <c r="Y40" s="45">
        <f t="shared" si="4"/>
        <v>-3705525556</v>
      </c>
      <c r="Z40" s="46">
        <f>+IF(X40&lt;&gt;0,+(Y40/X40)*100,0)</f>
        <v>-774.08858617458202</v>
      </c>
      <c r="AA40" s="47">
        <f t="shared" si="4"/>
        <v>565065275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199589226</v>
      </c>
      <c r="J60">
        <v>199589226</v>
      </c>
      <c r="L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617E3E-AB6E-4D0C-B188-17E472395E47}"/>
</file>

<file path=customXml/itemProps2.xml><?xml version="1.0" encoding="utf-8"?>
<ds:datastoreItem xmlns:ds="http://schemas.openxmlformats.org/officeDocument/2006/customXml" ds:itemID="{3C37A361-A74B-482B-B937-77B52F83DB32}"/>
</file>

<file path=customXml/itemProps3.xml><?xml version="1.0" encoding="utf-8"?>
<ds:datastoreItem xmlns:ds="http://schemas.openxmlformats.org/officeDocument/2006/customXml" ds:itemID="{5E4513E4-C9DC-4388-9579-F50C7BAAD3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2022-05-17T11:47:46Z</dcterms:created>
  <dcterms:modified xsi:type="dcterms:W3CDTF">2022-05-17T11:48:28Z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